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5" yWindow="-15" windowWidth="14400" windowHeight="14250" tabRatio="822" activeTab="1"/>
  </bookViews>
  <sheets>
    <sheet name="REKAPITULACIJA" sheetId="4" r:id="rId1"/>
    <sheet name="KANALIZACIJA" sheetId="2" r:id="rId2"/>
  </sheets>
  <definedNames>
    <definedName name="_xlnm.Print_Area" localSheetId="1">KANALIZACIJA!$A$1:$J$184</definedName>
    <definedName name="_xlnm.Print_Area" localSheetId="0">REKAPITULACIJA!$A$1:$H$25</definedName>
  </definedNames>
  <calcPr calcId="144525"/>
</workbook>
</file>

<file path=xl/calcChain.xml><?xml version="1.0" encoding="utf-8"?>
<calcChain xmlns="http://schemas.openxmlformats.org/spreadsheetml/2006/main">
  <c r="J113" i="2" l="1"/>
  <c r="I113" i="2"/>
  <c r="H113" i="2"/>
  <c r="H104" i="2"/>
  <c r="H54" i="2"/>
  <c r="H52" i="2"/>
  <c r="H50" i="2"/>
  <c r="H28" i="2"/>
  <c r="I171" i="2"/>
  <c r="I117" i="2"/>
  <c r="I115" i="2"/>
  <c r="I109" i="2"/>
  <c r="I86" i="2"/>
  <c r="I28" i="2"/>
  <c r="J115" i="2"/>
  <c r="J86" i="2"/>
  <c r="J80" i="2"/>
  <c r="J78" i="2"/>
  <c r="J76" i="2"/>
  <c r="J74" i="2"/>
  <c r="J72" i="2"/>
  <c r="J70" i="2"/>
  <c r="J69" i="2"/>
  <c r="J66" i="2"/>
  <c r="J56" i="2"/>
  <c r="J54" i="2"/>
  <c r="J52" i="2"/>
  <c r="J50" i="2"/>
  <c r="J48" i="2"/>
  <c r="J47" i="2"/>
  <c r="J46" i="2"/>
  <c r="J45" i="2"/>
  <c r="J42" i="2"/>
  <c r="J40" i="2"/>
  <c r="J38" i="2"/>
  <c r="J36" i="2"/>
  <c r="J33" i="2"/>
  <c r="J30" i="2"/>
  <c r="J28" i="2"/>
  <c r="J180" i="2"/>
  <c r="I180" i="2"/>
  <c r="J159" i="2"/>
  <c r="I157" i="2"/>
  <c r="J157" i="2"/>
  <c r="J147" i="2"/>
  <c r="I147" i="2"/>
  <c r="H147" i="2"/>
  <c r="J155" i="2"/>
  <c r="I155" i="2"/>
  <c r="H155" i="2"/>
  <c r="J110" i="2"/>
  <c r="J109" i="2"/>
  <c r="I111" i="2"/>
  <c r="J104" i="2"/>
  <c r="H157" i="2"/>
  <c r="I102" i="2"/>
  <c r="I159" i="2"/>
  <c r="J153" i="2"/>
  <c r="I153" i="2"/>
  <c r="J151" i="2"/>
  <c r="I151" i="2"/>
  <c r="J149" i="2"/>
  <c r="I149" i="2"/>
  <c r="J145" i="2"/>
  <c r="I145" i="2"/>
  <c r="J143" i="2"/>
  <c r="I143" i="2"/>
  <c r="J141" i="2"/>
  <c r="I141" i="2"/>
  <c r="J139" i="2"/>
  <c r="I139" i="2"/>
  <c r="J137" i="2"/>
  <c r="I137" i="2"/>
  <c r="J136" i="2"/>
  <c r="I136" i="2"/>
  <c r="J133" i="2"/>
  <c r="I133" i="2"/>
  <c r="J111" i="2"/>
  <c r="I110" i="2"/>
  <c r="J106" i="2"/>
  <c r="J98" i="2"/>
  <c r="I98" i="2"/>
  <c r="J88" i="2"/>
  <c r="I88" i="2"/>
  <c r="I76" i="2"/>
  <c r="I74" i="2"/>
  <c r="I72" i="2"/>
  <c r="I70" i="2"/>
  <c r="I69" i="2"/>
  <c r="I38" i="2"/>
  <c r="I30" i="2"/>
  <c r="I40" i="2"/>
  <c r="I52" i="2"/>
  <c r="I50" i="2"/>
  <c r="I48" i="2"/>
  <c r="I47" i="2"/>
  <c r="I46" i="2"/>
  <c r="I45" i="2"/>
  <c r="I78" i="2"/>
  <c r="J173" i="2"/>
  <c r="J171" i="2"/>
  <c r="J169" i="2"/>
  <c r="J167" i="2"/>
  <c r="J165" i="2"/>
  <c r="I96" i="2"/>
  <c r="I173" i="2"/>
  <c r="I165" i="2"/>
  <c r="J96" i="2"/>
  <c r="J95" i="2"/>
  <c r="I95" i="2"/>
  <c r="J92" i="2"/>
  <c r="J91" i="2"/>
  <c r="I92" i="2"/>
  <c r="I91" i="2"/>
  <c r="H143" i="2"/>
  <c r="H139" i="2"/>
  <c r="H95" i="2"/>
  <c r="H91" i="2"/>
  <c r="H38" i="2"/>
  <c r="H72" i="2"/>
  <c r="H69" i="2"/>
  <c r="H74" i="2"/>
  <c r="H45" i="2"/>
  <c r="H46" i="2"/>
  <c r="H47" i="2"/>
  <c r="I183" i="2" l="1"/>
  <c r="I5" i="2" s="1"/>
  <c r="G23" i="4" s="1"/>
  <c r="I104" i="2"/>
  <c r="I106" i="2"/>
  <c r="I33" i="2"/>
  <c r="J175" i="2"/>
  <c r="J4" i="2" s="1"/>
  <c r="H22" i="4" s="1"/>
  <c r="I66" i="2"/>
  <c r="J183" i="2"/>
  <c r="J5" i="2" s="1"/>
  <c r="I80" i="2"/>
  <c r="J102" i="2"/>
  <c r="I100" i="2"/>
  <c r="I56" i="2"/>
  <c r="I42" i="2"/>
  <c r="I36" i="2"/>
  <c r="H23" i="4" l="1"/>
  <c r="I54" i="2"/>
  <c r="I130" i="2"/>
  <c r="J100" i="2"/>
  <c r="J117" i="2"/>
  <c r="I82" i="2"/>
  <c r="I2" i="2" s="1"/>
  <c r="H171" i="2"/>
  <c r="H173" i="2"/>
  <c r="I167" i="2"/>
  <c r="H141" i="2"/>
  <c r="H109" i="2"/>
  <c r="H110" i="2"/>
  <c r="H111" i="2"/>
  <c r="G20" i="4" l="1"/>
  <c r="I161" i="2"/>
  <c r="I3" i="2" s="1"/>
  <c r="G21" i="4" s="1"/>
  <c r="J130" i="2"/>
  <c r="H159" i="2"/>
  <c r="H153" i="2"/>
  <c r="H151" i="2"/>
  <c r="H149" i="2"/>
  <c r="H145" i="2"/>
  <c r="H137" i="2"/>
  <c r="H136" i="2"/>
  <c r="H133" i="2"/>
  <c r="H106" i="2"/>
  <c r="H98" i="2"/>
  <c r="H96" i="2"/>
  <c r="H92" i="2"/>
  <c r="H88" i="2"/>
  <c r="H165" i="2"/>
  <c r="H167" i="2"/>
  <c r="H180" i="2"/>
  <c r="J161" i="2" l="1"/>
  <c r="J3" i="2" s="1"/>
  <c r="H21" i="4" s="1"/>
  <c r="H169" i="2"/>
  <c r="H175" i="2" s="1"/>
  <c r="I169" i="2"/>
  <c r="I175" i="2" s="1"/>
  <c r="I4" i="2" s="1"/>
  <c r="G22" i="4" s="1"/>
  <c r="H100" i="2"/>
  <c r="H102" i="2"/>
  <c r="H86" i="2"/>
  <c r="H183" i="2"/>
  <c r="I8" i="2" l="1"/>
  <c r="G25" i="4"/>
  <c r="H115" i="2"/>
  <c r="H117" i="2"/>
  <c r="H130" i="2"/>
  <c r="H161" i="2" l="1"/>
  <c r="H3" i="2" s="1"/>
  <c r="F21" i="4" s="1"/>
  <c r="H48" i="2" l="1"/>
  <c r="H4" i="2"/>
  <c r="F22" i="4" s="1"/>
  <c r="H33" i="2"/>
  <c r="H80" i="2" l="1"/>
  <c r="H76" i="2" l="1"/>
  <c r="H70" i="2"/>
  <c r="H30" i="2"/>
  <c r="H66" i="2" l="1"/>
  <c r="H36" i="2" l="1"/>
  <c r="H5" i="2" l="1"/>
  <c r="F23" i="4" s="1"/>
  <c r="H78" i="2" l="1"/>
  <c r="H56" i="2" l="1"/>
  <c r="H42" i="2" l="1"/>
  <c r="H40" i="2" l="1"/>
  <c r="H82" i="2" l="1"/>
  <c r="H2" i="2" s="1"/>
  <c r="J82" i="2"/>
  <c r="J2" i="2" s="1"/>
  <c r="J8" i="2" s="1"/>
  <c r="H8" i="2" l="1"/>
  <c r="F20" i="4"/>
  <c r="F25" i="4" s="1"/>
  <c r="H20" i="4"/>
  <c r="H25" i="4" l="1"/>
</calcChain>
</file>

<file path=xl/sharedStrings.xml><?xml version="1.0" encoding="utf-8"?>
<sst xmlns="http://schemas.openxmlformats.org/spreadsheetml/2006/main" count="241" uniqueCount="121">
  <si>
    <t>SKUPAJ</t>
  </si>
  <si>
    <t>m1</t>
  </si>
  <si>
    <t>kom</t>
  </si>
  <si>
    <t>m2</t>
  </si>
  <si>
    <t>m3</t>
  </si>
  <si>
    <t xml:space="preserve">celoten izkop :        </t>
  </si>
  <si>
    <t>odbiti vgrajeni material:</t>
  </si>
  <si>
    <t>Ročno planiranje dna jarka s točnostjo +/- 3 cm po projektiranem padcu</t>
  </si>
  <si>
    <t>A.1</t>
  </si>
  <si>
    <t>ur</t>
  </si>
  <si>
    <t>peščena posteljica in obsip</t>
  </si>
  <si>
    <t>Čiščenje in planiranje terena po končani gradnji.</t>
  </si>
  <si>
    <t>A.2</t>
  </si>
  <si>
    <t>1</t>
  </si>
  <si>
    <t>2</t>
  </si>
  <si>
    <t>3</t>
  </si>
  <si>
    <t>polno obbetoniranje cevi</t>
  </si>
  <si>
    <t>Nabava, dobava in vgradnja betona C16/20 za polno obbetoniranje cevi v območju utrjenih povoznih površin.</t>
  </si>
  <si>
    <t>Izdelava revizijskih jaškov je upoštevana vključno z vsemi odcepi.</t>
  </si>
  <si>
    <t xml:space="preserve">kanalizacijske cevi fi 200 mm </t>
  </si>
  <si>
    <t>skupaj</t>
  </si>
  <si>
    <t xml:space="preserve">Način polaganja cevovoda mora pred začetkom del potrditi geomehanik. </t>
  </si>
  <si>
    <t>Izvajalec del naj si pred oddajo ponudbe ogleda teren oziroma gradbišče, tako da je seznanjem z dejanskim stanjem, ter poda morebitne pripombe ali vprašanja na popis del.</t>
  </si>
  <si>
    <t xml:space="preserve">KANALIZACIJA - ostalo </t>
  </si>
  <si>
    <t>Zakoličenje osi kanalizacije z oznako revizijskih jaškov, geodetskim posnetkom, ter vrisom v kataster.</t>
  </si>
  <si>
    <t>Postavitev gradbenih profilov na vzpostavljeno os trase kanala, ter določitev nivoja za merjenje globine izkopa in polaganja kanala.</t>
  </si>
  <si>
    <t>10</t>
  </si>
  <si>
    <t>11</t>
  </si>
  <si>
    <t xml:space="preserve">Nabava, dobava in izdelava revizijskega poliesterskega jaška fi1000mm s kanalskim pokrovom fi600mm po standardu SIST EN124, 125-400kN z zaklepom, betoniranjem pete jaška z vodotesnim betonom C16/20. Cevi morajo biti vgrajene vertikalno, minimalna debelina stene revizijskega jaška je 10 mm. </t>
  </si>
  <si>
    <t>Preizkus vodotesnosti položenih kanalizacijskih cevi po standardu SIST 1610.</t>
  </si>
  <si>
    <t>4</t>
  </si>
  <si>
    <t>fi 1000 mm; gl. 1,0 do 1,5 m</t>
  </si>
  <si>
    <t>Nabava, dobava in vgradnja kamnitega materiala 0-8 mm za izdelavo posteljice debeline 10cm in obsip nad cevjo, s planiranjem in strojnim utrjevanjem do 95% trdnosti po standardnem Proktorjevem postopku.</t>
  </si>
  <si>
    <t>Planiranje terena ni upoštevano v popisu. Popis je narejen od kote nove nivelete.</t>
  </si>
  <si>
    <t>dni</t>
  </si>
  <si>
    <t>V primeru pojava oz. dotoka talne vode v gradbenem jarku je o tem potrebno obvestiti projektanta in geomehanika, ki bosta skupaj podala ustrezno rešitev!</t>
  </si>
  <si>
    <t>Kanalizacija in jaški morajo biti vodotesni skladno z veljavno zakonodajo.</t>
  </si>
  <si>
    <t>V cenah v popisnih postavkah mora ponudnik zajeti vrednosti vseh potrebnih del vključno s tekočimi in končnimi poročili posameznih strokovnjakov tekoče kontrole</t>
  </si>
  <si>
    <t>Vse količine v popisu so izračunane v raščenem stanju oz. v zbitem (vgrajenem) stanju</t>
  </si>
  <si>
    <t>m</t>
  </si>
  <si>
    <t>5</t>
  </si>
  <si>
    <t>6</t>
  </si>
  <si>
    <t>7</t>
  </si>
  <si>
    <t>8</t>
  </si>
  <si>
    <t>9</t>
  </si>
  <si>
    <t xml:space="preserve">Nabava, dobava in izdelava revizijskega poliesterskega jaška fi800mm s kanalskim pokrovom fi600mm po standardu SIST EN124, 125-400kN z zaklepom, betoniranjem pete jaška z vodotesnim betonom C16/20. Cevi morajo biti vgrajene vertikalno, minimalna debelina stene revizijskega jaška je 10 mm. </t>
  </si>
  <si>
    <t>Prisotnost upravljalca javne službe pri priključitvi na kanal.</t>
  </si>
  <si>
    <t>Ureditev črpalnih jaškov in črpanje talne vode iz gradbene jame pri izvedbi del.</t>
  </si>
  <si>
    <t>revizijski jaški</t>
  </si>
  <si>
    <t>Odvoz odvečnega materiala na stalno gradbeno deponijo vključno s stroški deponije. Odvoz v oddaljenosti do 10 km.</t>
  </si>
  <si>
    <t>Strojni izkop kanalizacijskega jarka pod kotom _*_ v terenu III.-IV. ktg, z odvozom na stalno gradbeno deponijo v oddaljenosti 15km, vključno s stroški deponije. (ocena 40%)</t>
  </si>
  <si>
    <t>Nabava, dobava in montaža cevi PVC, stiki so tesnjeni s spojkami z gumi tesnili</t>
  </si>
  <si>
    <t>PVC SN4 DN110</t>
  </si>
  <si>
    <t>PVC SN8 DN160</t>
  </si>
  <si>
    <t>PVC SN4 DN75</t>
  </si>
  <si>
    <t xml:space="preserve">kanalizacijske cevi fi 160 mm </t>
  </si>
  <si>
    <t>Strojni izkop kanalizacijskega jarka pod kotom _*_ v terenu III.-IV. ktg, z odvozom na začasno gradbeno deponijo v oddaljenosti 1 km, vključno s stroški deponije. (ocena 55%)</t>
  </si>
  <si>
    <t>Ročni izkop kanalizacijskega jarka v terenu III-IV. ktg s premetavanjem izkopanega materiala ob rob gradbenega jarka vključno z nakladanjem in odvozom na začasno gradbeno deponijo v oddaljenosti 15km, vključno s stroški deponije. (ocena 5% od celotnega izkopa)</t>
  </si>
  <si>
    <t>A.3</t>
  </si>
  <si>
    <t>Nabava, dobava in vgradnja geosinetika za filtracijo. Površinska masa 180g/m2. Lahko se uporabi tudi geosinetik z enosmerno filtracijo enakih ali podobnih karakteristik.</t>
  </si>
  <si>
    <t>Nabava, dobava in vgradnja filter frakcije 8-11 mm za obstuje drenažne cevi.</t>
  </si>
  <si>
    <t>Izdelava blindiranja in povijanja v geotekstil na drenažnih ceveh.</t>
  </si>
  <si>
    <r>
      <t>Zasip</t>
    </r>
    <r>
      <rPr>
        <sz val="10"/>
        <rFont val="Arial"/>
        <family val="2"/>
        <charset val="238"/>
      </rPr>
      <t xml:space="preserve"> g</t>
    </r>
    <r>
      <rPr>
        <sz val="10"/>
        <rFont val="Arial"/>
        <family val="2"/>
      </rPr>
      <t>radbenega jarka z novim zasipnim materialom  z utrjevanjem v slojih do 95 % trdnosti po standardnem Proktorjevem postopku, vključno z nabavo in dobavo zasipnega materiala.</t>
    </r>
  </si>
  <si>
    <r>
      <t>Zasip</t>
    </r>
    <r>
      <rPr>
        <sz val="10"/>
        <rFont val="Arial"/>
        <family val="2"/>
        <charset val="238"/>
      </rPr>
      <t xml:space="preserve"> g</t>
    </r>
    <r>
      <rPr>
        <sz val="10"/>
        <rFont val="Arial"/>
        <family val="2"/>
      </rPr>
      <t>radbenega jarka z zasipnim materialom hranjenim na začasni gradbiščni deponiji z utrjevanjem v slojih do 95 % trdnosti po standardnem Proktorjevem postopku, vključno z dovozom z začasne gradbiščne deponije. (ocena 60%) V primeru da se hranjen material izkaže ta slab material je potrebno uporabiti nov zasipni material. Zasipni material potrdi geomehanik.</t>
    </r>
  </si>
  <si>
    <t>REKAPITULACIJA</t>
  </si>
  <si>
    <t>Investitor:</t>
  </si>
  <si>
    <t>Naziv gradnje:</t>
  </si>
  <si>
    <t>Vrsta dokumentacije:</t>
  </si>
  <si>
    <t>PZI – Projektna dokumetacija za izvedbo gradnje</t>
  </si>
  <si>
    <t>Številka projekta:</t>
  </si>
  <si>
    <t>Številka načrta:</t>
  </si>
  <si>
    <t>Datum:</t>
  </si>
  <si>
    <t>SKUPAJ (brez DDV)</t>
  </si>
  <si>
    <t>Drenaža</t>
  </si>
  <si>
    <t>Tuje storitve</t>
  </si>
  <si>
    <t>Horizontalna kanalizacija za komunalno odpadno vodo</t>
  </si>
  <si>
    <t>Horizontalna kanalizacija za padavinsko vodo</t>
  </si>
  <si>
    <t>A.4</t>
  </si>
  <si>
    <t>Nabava, dobava in montaža cevi, stiki so tesnjeni s spojkami z gumi tesnili</t>
  </si>
  <si>
    <t xml:space="preserve">kanalizacijske cevi fi 125 mm </t>
  </si>
  <si>
    <t xml:space="preserve">Vsa dela povezana z izkopom, temeljenjem in objekti mora potrditi geomehanik na licu mesta! </t>
  </si>
  <si>
    <t>OPOMBE:</t>
  </si>
  <si>
    <t>fi 1000 mm; gl. 1,5 do 2,0 m</t>
  </si>
  <si>
    <t>12</t>
  </si>
  <si>
    <r>
      <t xml:space="preserve">Nabava, dobava in vgradnja lovilca olj (kot npr. Aquareg S15 bp 3 S-I-P; Q=3,0 l/s). Pretok skozi lovilec olj 3 l/s. Vključno z nabavo, dobavo in vgradnjo LTŽ pokrova </t>
    </r>
    <r>
      <rPr>
        <sz val="10"/>
        <rFont val="GreekC"/>
        <charset val="238"/>
      </rPr>
      <t>∅</t>
    </r>
    <r>
      <rPr>
        <sz val="10"/>
        <rFont val="Arial CE"/>
        <family val="2"/>
        <charset val="238"/>
      </rPr>
      <t>600 mm, 250 kN.</t>
    </r>
  </si>
  <si>
    <t>Javni stanovanjski sklad Mestne občine Ljubljana</t>
  </si>
  <si>
    <t>1000 Ljubljana</t>
  </si>
  <si>
    <t>Stanovanjska soseska Zvezna ulica</t>
  </si>
  <si>
    <t>1831-K/20</t>
  </si>
  <si>
    <t>december 2022</t>
  </si>
  <si>
    <t>V primeru odstopanja projektiranega od obstoječega stanja je potrebno o tem obvestiti projektanta, ki bo podal ustrezno rešitev.</t>
  </si>
  <si>
    <t>Nabava, dobava in vgradnja perforirane (drenažne) cevi Mapidren DN160</t>
  </si>
  <si>
    <t>Zarnikova ulica 3,</t>
  </si>
  <si>
    <t xml:space="preserve">Nabava, dobava in izdelava betonskega peskolova  ɸ80cm s kanalskim pokrovom LTŽ po standardu SIST EN124. Betoniranje pete jaška z vodotesnim betonom C16/20.; gl. 1,00 m. </t>
  </si>
  <si>
    <t>PVC SN8 DN125</t>
  </si>
  <si>
    <t>Izdelava priključka na revizijski jašek z vpadnim jaškom, višina kaskade 1,0 m.</t>
  </si>
  <si>
    <t>fi 1000 mm; gl. 1,0 -1,5 m</t>
  </si>
  <si>
    <t>fi 1000 mm; gl. 1,5 -2,0 m</t>
  </si>
  <si>
    <t>kanalizacijske cevi</t>
  </si>
  <si>
    <t xml:space="preserve"> - *60° - globine 0,0 - 3,0  m1</t>
  </si>
  <si>
    <t xml:space="preserve"> - *60° - globine 0,0 - 3,0 m1</t>
  </si>
  <si>
    <t>Nabava, dobava in montaža tlačne cevi PVC DN75 PN10 za tlačne cevovode vključno s prevozom in prenosom kanalizacijskih cevi do mesta vgraditve. V ceni je všteta nabava, dobava in montaža vseh fazonskih kosov za tlačni cevovod s pritrditvijo cevi na stene revizijskih jaškov z objemkami.</t>
  </si>
  <si>
    <t>Najem opaža z razpirači (kot npr. Krings Standard box KS100) za izkop pod kotom 90° za globine do 4,0 m z izvedeno vmesno bermo višine cca. 2m, v terenu III.-IV. ktg. Širina razpiranja do 1,40 m. Vključno z vsemi pomožnimi materiali in transporti. (Ocena položitve cevi 9m/dan). Obračun po dejanskih stroških.</t>
  </si>
  <si>
    <t>revizijski jaški, peskolovi, lovilec olj, ponikovalnice</t>
  </si>
  <si>
    <t xml:space="preserve">PVC SN8 DN200 </t>
  </si>
  <si>
    <t xml:space="preserve"> - *60° - globine 0,0 - 2,0  m1</t>
  </si>
  <si>
    <t xml:space="preserve"> - *90° - globine 2,0 - 4,0  m1</t>
  </si>
  <si>
    <t>fi 800 mm; gl. 0,5 do 1,5 m</t>
  </si>
  <si>
    <t xml:space="preserve">Nabava, dobava in izdelava betonskega peskolova  ɸ100cm  s kanalskim pokrovom LTŽ po standardu SIST EN124. Betoniranje pete jaška z vodotesnim betonom C16/20.; gl. 1,50 - 3,5m. </t>
  </si>
  <si>
    <t>Izdelava priključka na PVC cev z vpadnim jaškom, višina kaskade 2,05 m.</t>
  </si>
  <si>
    <t>NASELJE</t>
  </si>
  <si>
    <t>PARK</t>
  </si>
  <si>
    <t>Izvedba nalivalnega preizkusa za ponikovalnico</t>
  </si>
  <si>
    <t>Nabava, dobava in izdelava ponikovalnega vodnjaka iz perforiranih GRP cevi ɸ600 mm globine 10m, z vstopnim jaškom ɸ1000 mm. Izvedba po priloženem detajlu.</t>
  </si>
  <si>
    <t>Izdelava črpališča za komunalne odpadne vode dimenzij 600x600x600mm. Vključno z nabavo, dobavo in vgradnjo  potopne črpalke. (kot npr. JUNG tip Compli 300) ter nabavo in montažo vseh fazonskih kosov za priklop črpalke na tlačni vod. V ceno je vključena nabava, dobava in vgradnja pokrova 600/600mm s polnilom iz tlaka in protismradno zaporo.</t>
  </si>
  <si>
    <t>13</t>
  </si>
  <si>
    <t>Na mestih kjer potekajo kanalizacijske cevi na globini manj kot 1,5 m in so hkrati od drevesnih debel odmaknjene manj kot 1,5 m je potrebno kanal zaščititi s protikoreninsko zaščito - pregrado za korenine.</t>
  </si>
  <si>
    <t>Nabava, dobava in vgradnja protikoreninske zaščite - pregrade za korenine, na mestih kjer kanal poteka na globini manj kot 1,5 m in je hkrati od drevesnih debel odmaknjen manj kot 1,5 m v horizontalni smeri oz. vgradnja po navodilih proizvajalca izbrane protikoreninske zaščite.</t>
  </si>
  <si>
    <t xml:space="preserve">Nabava, dobava in izdelava betonskega peskolova  ɸ80cm  s kanalskim pokrovom LTŽ po standardu SIST EN124 ( pokrovi v tlakovanih površinah iz nerjavečega jekla in polnilom iz tlaka - 4x ) . Betoniranje pete jaška z vodotesnim betonom C16/20.; gl. do 1,50m. </t>
  </si>
  <si>
    <t xml:space="preserve">Nabava, dobava in izdelava betonskega peskolova  ɸ60cm  s kanalskim pokrovom po standardu SIST EN124 ( pokrovi v tlakovanih površinah iz nerjavečega jekla in polnilom iz tlaka - 1x ). Betoniranje pete jaška z vodotesnim betonom C16/20.; gl. 1,20m. </t>
  </si>
  <si>
    <t xml:space="preserve">Nabava, dobava in izdelava betonskega peskolova  ɸ40cm  s kanalskim pokrovom po standardu SIST EN124 ( pokrovi v tlakovanih površinah iz nerjavečega jekla in polnilom iz tlaka - 1x ). Betoniranje pete jaška z vodotesnim betonom C16/20.; gl. 1,20m.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</si>
</sst>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&quot;SIT&quot;#,##0_);\(&quot;SIT&quot;#,##0\)"/>
    <numFmt numFmtId="166" formatCode="mmmm\ d\,\ yyyy"/>
    <numFmt numFmtId="167" formatCode="#,##0.00\ &quot;€&quot;"/>
    <numFmt numFmtId="168" formatCode="#,##0.000"/>
    <numFmt numFmtId="169" formatCode="#,##0.00000"/>
  </numFmts>
  <fonts count="27">
    <font>
      <sz val="10"/>
      <name val="Times New Roman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b/>
      <sz val="10"/>
      <name val="Arial CE"/>
      <charset val="238"/>
    </font>
    <font>
      <sz val="10"/>
      <name val="Arial CE"/>
      <charset val="238"/>
    </font>
    <font>
      <i/>
      <sz val="10"/>
      <color theme="1" tint="0.499984740745262"/>
      <name val="Arial CE"/>
      <charset val="238"/>
    </font>
    <font>
      <sz val="10"/>
      <color indexed="10"/>
      <name val="Arial CE"/>
      <family val="2"/>
      <charset val="238"/>
    </font>
    <font>
      <sz val="10"/>
      <name val="Times New Roman"/>
      <family val="1"/>
    </font>
    <font>
      <i/>
      <sz val="10"/>
      <name val="Arial CE"/>
      <charset val="1"/>
    </font>
    <font>
      <i/>
      <sz val="10"/>
      <name val="Arial"/>
      <family val="2"/>
    </font>
    <font>
      <sz val="10"/>
      <name val="GreekC"/>
      <charset val="238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indexed="2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8">
    <xf numFmtId="0" fontId="0" fillId="0" borderId="0"/>
    <xf numFmtId="0" fontId="4" fillId="0" borderId="0"/>
    <xf numFmtId="0" fontId="8" fillId="0" borderId="0"/>
    <xf numFmtId="0" fontId="11" fillId="0" borderId="0"/>
    <xf numFmtId="164" fontId="1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5" fillId="0" borderId="0"/>
    <xf numFmtId="37" fontId="5" fillId="0" borderId="0" applyFill="0" applyBorder="0" applyAlignment="0" applyProtection="0"/>
    <xf numFmtId="165" fontId="5" fillId="0" borderId="0" applyFill="0" applyBorder="0" applyAlignment="0" applyProtection="0"/>
    <xf numFmtId="166" fontId="5" fillId="0" borderId="0" applyFill="0" applyBorder="0" applyAlignment="0" applyProtection="0"/>
    <xf numFmtId="2" fontId="5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99">
    <xf numFmtId="0" fontId="0" fillId="0" borderId="0" xfId="0"/>
    <xf numFmtId="0" fontId="18" fillId="0" borderId="0" xfId="0" applyFont="1"/>
    <xf numFmtId="0" fontId="19" fillId="4" borderId="0" xfId="0" applyFont="1" applyFill="1"/>
    <xf numFmtId="0" fontId="18" fillId="4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1" fillId="0" borderId="0" xfId="0" applyFont="1"/>
    <xf numFmtId="0" fontId="21" fillId="0" borderId="0" xfId="0" applyFont="1" applyAlignment="1">
      <alignment vertical="top"/>
    </xf>
    <xf numFmtId="49" fontId="21" fillId="0" borderId="0" xfId="0" applyNumberFormat="1" applyFont="1"/>
    <xf numFmtId="0" fontId="23" fillId="0" borderId="0" xfId="0" applyFont="1"/>
    <xf numFmtId="0" fontId="24" fillId="0" borderId="0" xfId="0" applyFont="1"/>
    <xf numFmtId="8" fontId="25" fillId="0" borderId="0" xfId="0" applyNumberFormat="1" applyFont="1"/>
    <xf numFmtId="8" fontId="24" fillId="0" borderId="0" xfId="0" applyNumberFormat="1" applyFont="1"/>
    <xf numFmtId="4" fontId="6" fillId="0" borderId="0" xfId="0" applyNumberFormat="1" applyFont="1" applyProtection="1">
      <protection locked="0"/>
    </xf>
    <xf numFmtId="0" fontId="10" fillId="0" borderId="0" xfId="0" applyFont="1"/>
    <xf numFmtId="0" fontId="26" fillId="0" borderId="0" xfId="0" applyFont="1"/>
    <xf numFmtId="44" fontId="0" fillId="0" borderId="0" xfId="0" applyNumberFormat="1"/>
    <xf numFmtId="8" fontId="0" fillId="0" borderId="0" xfId="0" applyNumberFormat="1"/>
    <xf numFmtId="0" fontId="0" fillId="4" borderId="0" xfId="0" applyFill="1"/>
    <xf numFmtId="49" fontId="6" fillId="0" borderId="0" xfId="0" applyNumberFormat="1" applyFont="1" applyAlignment="1">
      <alignment horizontal="center" vertical="top"/>
    </xf>
    <xf numFmtId="4" fontId="6" fillId="0" borderId="0" xfId="0" applyNumberFormat="1" applyFont="1"/>
    <xf numFmtId="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center" vertical="center"/>
    </xf>
    <xf numFmtId="0" fontId="10" fillId="5" borderId="0" xfId="0" applyFont="1" applyFill="1" applyAlignment="1">
      <alignment horizontal="left"/>
    </xf>
    <xf numFmtId="4" fontId="10" fillId="3" borderId="0" xfId="0" applyNumberFormat="1" applyFont="1" applyFill="1"/>
    <xf numFmtId="0" fontId="6" fillId="2" borderId="0" xfId="0" applyFont="1" applyFill="1"/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right"/>
    </xf>
    <xf numFmtId="4" fontId="10" fillId="0" borderId="0" xfId="0" applyNumberFormat="1" applyFont="1"/>
    <xf numFmtId="4" fontId="10" fillId="5" borderId="0" xfId="0" applyNumberFormat="1" applyFont="1" applyFill="1"/>
    <xf numFmtId="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vertical="center"/>
    </xf>
    <xf numFmtId="4" fontId="10" fillId="0" borderId="0" xfId="0" applyNumberFormat="1" applyFont="1" applyAlignment="1">
      <alignment vertical="center"/>
    </xf>
    <xf numFmtId="4" fontId="10" fillId="5" borderId="0" xfId="0" applyNumberFormat="1" applyFont="1" applyFill="1" applyAlignment="1">
      <alignment vertical="center"/>
    </xf>
    <xf numFmtId="4" fontId="10" fillId="3" borderId="0" xfId="0" applyNumberFormat="1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center" vertical="center"/>
    </xf>
    <xf numFmtId="0" fontId="6" fillId="5" borderId="0" xfId="0" applyFont="1" applyFill="1" applyAlignment="1">
      <alignment horizontal="left"/>
    </xf>
    <xf numFmtId="4" fontId="6" fillId="3" borderId="0" xfId="0" applyNumberFormat="1" applyFont="1" applyFill="1"/>
    <xf numFmtId="4" fontId="6" fillId="2" borderId="0" xfId="0" applyNumberFormat="1" applyFont="1" applyFill="1"/>
    <xf numFmtId="4" fontId="11" fillId="0" borderId="0" xfId="0" applyNumberFormat="1" applyFont="1" applyAlignment="1">
      <alignment vertical="center"/>
    </xf>
    <xf numFmtId="4" fontId="6" fillId="5" borderId="0" xfId="0" applyNumberFormat="1" applyFont="1" applyFill="1" applyAlignment="1">
      <alignment horizontal="left"/>
    </xf>
    <xf numFmtId="0" fontId="6" fillId="0" borderId="0" xfId="0" applyFont="1"/>
    <xf numFmtId="0" fontId="10" fillId="5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0" fontId="6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49" fontId="7" fillId="0" borderId="0" xfId="0" applyNumberFormat="1" applyFont="1" applyAlignment="1">
      <alignment horizontal="center" vertical="top"/>
    </xf>
    <xf numFmtId="0" fontId="7" fillId="0" borderId="0" xfId="0" applyFont="1"/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4" fontId="6" fillId="5" borderId="0" xfId="0" applyNumberFormat="1" applyFont="1" applyFill="1"/>
    <xf numFmtId="49" fontId="6" fillId="0" borderId="4" xfId="0" applyNumberFormat="1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left" vertical="top" wrapText="1"/>
    </xf>
    <xf numFmtId="4" fontId="6" fillId="0" borderId="4" xfId="0" applyNumberFormat="1" applyFont="1" applyBorder="1" applyAlignment="1">
      <alignment horizontal="center"/>
    </xf>
    <xf numFmtId="4" fontId="6" fillId="5" borderId="5" xfId="0" applyNumberFormat="1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center"/>
    </xf>
    <xf numFmtId="4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/>
    <xf numFmtId="4" fontId="6" fillId="5" borderId="5" xfId="0" applyNumberFormat="1" applyFont="1" applyFill="1" applyBorder="1"/>
    <xf numFmtId="4" fontId="6" fillId="3" borderId="5" xfId="0" applyNumberFormat="1" applyFont="1" applyFill="1" applyBorder="1"/>
    <xf numFmtId="4" fontId="6" fillId="0" borderId="0" xfId="0" applyNumberFormat="1" applyFont="1" applyAlignment="1">
      <alignment horizontal="left"/>
    </xf>
    <xf numFmtId="4" fontId="6" fillId="0" borderId="6" xfId="0" applyNumberFormat="1" applyFont="1" applyBorder="1" applyAlignment="1">
      <alignment horizontal="left" vertical="center" wrapText="1" shrinkToFit="1"/>
    </xf>
    <xf numFmtId="9" fontId="6" fillId="0" borderId="0" xfId="0" applyNumberFormat="1" applyFont="1" applyAlignment="1">
      <alignment horizontal="center"/>
    </xf>
    <xf numFmtId="9" fontId="6" fillId="5" borderId="0" xfId="0" applyNumberFormat="1" applyFont="1" applyFill="1" applyAlignment="1">
      <alignment horizontal="center"/>
    </xf>
    <xf numFmtId="9" fontId="6" fillId="3" borderId="3" xfId="0" applyNumberFormat="1" applyFont="1" applyFill="1" applyBorder="1" applyAlignment="1">
      <alignment horizontal="center"/>
    </xf>
    <xf numFmtId="4" fontId="6" fillId="0" borderId="7" xfId="2" applyNumberFormat="1" applyFont="1" applyBorder="1" applyAlignment="1">
      <alignment horizontal="center"/>
    </xf>
    <xf numFmtId="4" fontId="6" fillId="5" borderId="3" xfId="2" applyNumberFormat="1" applyFont="1" applyFill="1" applyBorder="1" applyAlignment="1">
      <alignment horizontal="center"/>
    </xf>
    <xf numFmtId="0" fontId="6" fillId="3" borderId="0" xfId="0" applyFont="1" applyFill="1"/>
    <xf numFmtId="4" fontId="6" fillId="0" borderId="3" xfId="2" applyNumberFormat="1" applyFont="1" applyBorder="1" applyAlignment="1">
      <alignment horizontal="right"/>
    </xf>
    <xf numFmtId="0" fontId="5" fillId="2" borderId="0" xfId="0" applyFont="1" applyFill="1"/>
    <xf numFmtId="0" fontId="16" fillId="2" borderId="0" xfId="0" applyFont="1" applyFill="1"/>
    <xf numFmtId="4" fontId="6" fillId="0" borderId="5" xfId="0" applyNumberFormat="1" applyFont="1" applyBorder="1" applyAlignment="1">
      <alignment horizontal="left" vertical="top" wrapText="1"/>
    </xf>
    <xf numFmtId="4" fontId="6" fillId="0" borderId="4" xfId="2" applyNumberFormat="1" applyFont="1" applyBorder="1" applyAlignment="1">
      <alignment horizontal="center"/>
    </xf>
    <xf numFmtId="4" fontId="6" fillId="3" borderId="3" xfId="2" applyNumberFormat="1" applyFont="1" applyFill="1" applyBorder="1" applyAlignment="1">
      <alignment horizontal="center"/>
    </xf>
    <xf numFmtId="4" fontId="6" fillId="0" borderId="4" xfId="2" applyNumberFormat="1" applyFont="1" applyBorder="1" applyAlignment="1">
      <alignment horizontal="right"/>
    </xf>
    <xf numFmtId="9" fontId="6" fillId="3" borderId="0" xfId="0" applyNumberFormat="1" applyFont="1" applyFill="1" applyAlignment="1">
      <alignment horizontal="center"/>
    </xf>
    <xf numFmtId="4" fontId="6" fillId="3" borderId="5" xfId="2" applyNumberFormat="1" applyFont="1" applyFill="1" applyBorder="1" applyAlignment="1">
      <alignment horizontal="center"/>
    </xf>
    <xf numFmtId="4" fontId="6" fillId="0" borderId="0" xfId="2" applyNumberFormat="1" applyFont="1"/>
    <xf numFmtId="4" fontId="6" fillId="0" borderId="0" xfId="2" applyNumberFormat="1" applyFont="1" applyAlignment="1">
      <alignment horizontal="center"/>
    </xf>
    <xf numFmtId="4" fontId="6" fillId="5" borderId="0" xfId="2" applyNumberFormat="1" applyFont="1" applyFill="1" applyAlignment="1">
      <alignment horizontal="center"/>
    </xf>
    <xf numFmtId="4" fontId="6" fillId="3" borderId="0" xfId="2" applyNumberFormat="1" applyFont="1" applyFill="1" applyAlignment="1">
      <alignment horizontal="center"/>
    </xf>
    <xf numFmtId="4" fontId="6" fillId="0" borderId="0" xfId="2" applyNumberFormat="1" applyFont="1" applyAlignment="1">
      <alignment horizontal="right"/>
    </xf>
    <xf numFmtId="49" fontId="6" fillId="0" borderId="5" xfId="0" applyNumberFormat="1" applyFont="1" applyBorder="1" applyAlignment="1">
      <alignment horizontal="center" vertical="top"/>
    </xf>
    <xf numFmtId="4" fontId="6" fillId="0" borderId="5" xfId="0" applyNumberFormat="1" applyFont="1" applyBorder="1" applyAlignment="1">
      <alignment horizontal="center"/>
    </xf>
    <xf numFmtId="4" fontId="6" fillId="0" borderId="5" xfId="2" applyNumberFormat="1" applyFont="1" applyBorder="1" applyAlignment="1">
      <alignment horizontal="right"/>
    </xf>
    <xf numFmtId="4" fontId="6" fillId="0" borderId="6" xfId="2" applyNumberFormat="1" applyFont="1" applyBorder="1" applyAlignment="1">
      <alignment vertical="top" wrapText="1"/>
    </xf>
    <xf numFmtId="4" fontId="6" fillId="5" borderId="5" xfId="2" applyNumberFormat="1" applyFont="1" applyFill="1" applyBorder="1" applyAlignment="1">
      <alignment horizontal="center"/>
    </xf>
    <xf numFmtId="4" fontId="6" fillId="0" borderId="0" xfId="2" applyNumberFormat="1" applyFont="1" applyAlignment="1">
      <alignment vertical="top" wrapText="1"/>
    </xf>
    <xf numFmtId="4" fontId="6" fillId="0" borderId="6" xfId="0" applyNumberFormat="1" applyFont="1" applyBorder="1" applyAlignment="1">
      <alignment horizontal="left" wrapText="1"/>
    </xf>
    <xf numFmtId="4" fontId="6" fillId="5" borderId="4" xfId="0" applyNumberFormat="1" applyFont="1" applyFill="1" applyBorder="1" applyAlignment="1">
      <alignment horizontal="center"/>
    </xf>
    <xf numFmtId="4" fontId="6" fillId="0" borderId="9" xfId="0" applyNumberFormat="1" applyFont="1" applyBorder="1" applyAlignment="1">
      <alignment horizontal="left" wrapText="1"/>
    </xf>
    <xf numFmtId="4" fontId="6" fillId="5" borderId="0" xfId="0" applyNumberFormat="1" applyFont="1" applyFill="1" applyAlignment="1">
      <alignment horizontal="center"/>
    </xf>
    <xf numFmtId="4" fontId="6" fillId="3" borderId="0" xfId="0" applyNumberFormat="1" applyFont="1" applyFill="1" applyAlignment="1">
      <alignment horizontal="center"/>
    </xf>
    <xf numFmtId="4" fontId="6" fillId="0" borderId="10" xfId="1" applyNumberFormat="1" applyFont="1" applyBorder="1" applyAlignment="1">
      <alignment horizontal="left" wrapText="1"/>
    </xf>
    <xf numFmtId="4" fontId="6" fillId="0" borderId="0" xfId="1" applyNumberFormat="1" applyFont="1" applyAlignment="1">
      <alignment horizontal="center"/>
    </xf>
    <xf numFmtId="4" fontId="6" fillId="5" borderId="0" xfId="1" applyNumberFormat="1" applyFont="1" applyFill="1" applyAlignment="1">
      <alignment horizontal="center"/>
    </xf>
    <xf numFmtId="4" fontId="6" fillId="3" borderId="0" xfId="1" applyNumberFormat="1" applyFont="1" applyFill="1" applyAlignment="1">
      <alignment horizontal="center"/>
    </xf>
    <xf numFmtId="4" fontId="6" fillId="0" borderId="0" xfId="1" applyNumberFormat="1" applyFont="1" applyAlignment="1">
      <alignment horizontal="right"/>
    </xf>
    <xf numFmtId="4" fontId="6" fillId="0" borderId="5" xfId="1" applyNumberFormat="1" applyFont="1" applyBorder="1" applyAlignment="1">
      <alignment horizontal="left" wrapText="1"/>
    </xf>
    <xf numFmtId="4" fontId="6" fillId="0" borderId="5" xfId="1" applyNumberFormat="1" applyFont="1" applyBorder="1" applyAlignment="1">
      <alignment horizontal="center"/>
    </xf>
    <xf numFmtId="4" fontId="6" fillId="5" borderId="5" xfId="1" applyNumberFormat="1" applyFont="1" applyFill="1" applyBorder="1" applyAlignment="1">
      <alignment horizontal="center"/>
    </xf>
    <xf numFmtId="4" fontId="6" fillId="3" borderId="5" xfId="1" applyNumberFormat="1" applyFont="1" applyFill="1" applyBorder="1" applyAlignment="1">
      <alignment horizontal="center"/>
    </xf>
    <xf numFmtId="4" fontId="6" fillId="0" borderId="5" xfId="1" applyNumberFormat="1" applyFont="1" applyBorder="1" applyAlignment="1">
      <alignment horizontal="right"/>
    </xf>
    <xf numFmtId="4" fontId="6" fillId="0" borderId="0" xfId="0" applyNumberFormat="1" applyFont="1" applyAlignment="1">
      <alignment horizontal="left" wrapText="1"/>
    </xf>
    <xf numFmtId="4" fontId="9" fillId="0" borderId="6" xfId="6" applyNumberFormat="1" applyFont="1" applyBorder="1" applyAlignment="1">
      <alignment horizontal="left" vertical="top" wrapText="1"/>
    </xf>
    <xf numFmtId="4" fontId="5" fillId="0" borderId="4" xfId="0" applyNumberFormat="1" applyFont="1" applyBorder="1" applyAlignment="1">
      <alignment horizontal="center"/>
    </xf>
    <xf numFmtId="4" fontId="5" fillId="5" borderId="5" xfId="0" applyNumberFormat="1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"/>
    </xf>
    <xf numFmtId="4" fontId="5" fillId="0" borderId="4" xfId="0" applyNumberFormat="1" applyFont="1" applyBorder="1"/>
    <xf numFmtId="4" fontId="9" fillId="0" borderId="0" xfId="6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/>
    </xf>
    <xf numFmtId="4" fontId="5" fillId="5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4" fontId="5" fillId="0" borderId="0" xfId="0" applyNumberFormat="1" applyFont="1"/>
    <xf numFmtId="4" fontId="6" fillId="5" borderId="4" xfId="0" applyNumberFormat="1" applyFont="1" applyFill="1" applyBorder="1" applyAlignment="1">
      <alignment horizontal="right"/>
    </xf>
    <xf numFmtId="4" fontId="13" fillId="0" borderId="0" xfId="0" applyNumberFormat="1" applyFont="1"/>
    <xf numFmtId="4" fontId="13" fillId="2" borderId="0" xfId="0" applyNumberFormat="1" applyFont="1" applyFill="1"/>
    <xf numFmtId="4" fontId="12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4" fontId="12" fillId="5" borderId="0" xfId="0" applyNumberFormat="1" applyFont="1" applyFill="1" applyAlignment="1">
      <alignment horizontal="right"/>
    </xf>
    <xf numFmtId="0" fontId="12" fillId="3" borderId="0" xfId="0" applyFont="1" applyFill="1" applyAlignment="1">
      <alignment horizontal="center"/>
    </xf>
    <xf numFmtId="4" fontId="12" fillId="0" borderId="0" xfId="0" applyNumberFormat="1" applyFont="1" applyAlignment="1">
      <alignment horizontal="right"/>
    </xf>
    <xf numFmtId="4" fontId="15" fillId="2" borderId="0" xfId="0" applyNumberFormat="1" applyFont="1" applyFill="1"/>
    <xf numFmtId="168" fontId="15" fillId="2" borderId="0" xfId="0" applyNumberFormat="1" applyFont="1" applyFill="1"/>
    <xf numFmtId="0" fontId="0" fillId="2" borderId="0" xfId="0" applyFill="1"/>
    <xf numFmtId="0" fontId="14" fillId="2" borderId="0" xfId="0" applyFont="1" applyFill="1"/>
    <xf numFmtId="4" fontId="12" fillId="0" borderId="8" xfId="0" applyNumberFormat="1" applyFont="1" applyBorder="1" applyAlignment="1">
      <alignment horizontal="left" wrapText="1"/>
    </xf>
    <xf numFmtId="0" fontId="12" fillId="0" borderId="8" xfId="0" applyFont="1" applyBorder="1" applyAlignment="1">
      <alignment horizontal="center"/>
    </xf>
    <xf numFmtId="4" fontId="12" fillId="5" borderId="8" xfId="0" applyNumberFormat="1" applyFont="1" applyFill="1" applyBorder="1" applyAlignment="1">
      <alignment horizontal="right"/>
    </xf>
    <xf numFmtId="0" fontId="12" fillId="3" borderId="8" xfId="0" applyFont="1" applyFill="1" applyBorder="1" applyAlignment="1">
      <alignment horizontal="center"/>
    </xf>
    <xf numFmtId="4" fontId="12" fillId="0" borderId="8" xfId="0" applyNumberFormat="1" applyFont="1" applyBorder="1" applyAlignment="1">
      <alignment horizontal="right"/>
    </xf>
    <xf numFmtId="2" fontId="0" fillId="2" borderId="0" xfId="0" applyNumberFormat="1" applyFill="1"/>
    <xf numFmtId="4" fontId="12" fillId="0" borderId="0" xfId="0" applyNumberFormat="1" applyFont="1"/>
    <xf numFmtId="1" fontId="5" fillId="0" borderId="4" xfId="0" applyNumberFormat="1" applyFont="1" applyBorder="1" applyAlignment="1">
      <alignment horizontal="center" vertical="top"/>
    </xf>
    <xf numFmtId="0" fontId="6" fillId="0" borderId="6" xfId="2" applyFont="1" applyBorder="1" applyAlignment="1">
      <alignment horizontal="left" vertical="top" wrapText="1"/>
    </xf>
    <xf numFmtId="4" fontId="6" fillId="0" borderId="5" xfId="2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 vertical="top"/>
    </xf>
    <xf numFmtId="0" fontId="6" fillId="0" borderId="5" xfId="2" applyFont="1" applyBorder="1" applyAlignment="1">
      <alignment horizontal="left" vertical="top" wrapText="1"/>
    </xf>
    <xf numFmtId="0" fontId="14" fillId="0" borderId="0" xfId="0" applyFont="1"/>
    <xf numFmtId="2" fontId="0" fillId="0" borderId="0" xfId="0" applyNumberFormat="1"/>
    <xf numFmtId="4" fontId="5" fillId="0" borderId="4" xfId="6" applyNumberFormat="1" applyFont="1" applyBorder="1" applyAlignment="1">
      <alignment horizontal="center"/>
    </xf>
    <xf numFmtId="4" fontId="5" fillId="5" borderId="5" xfId="6" applyNumberFormat="1" applyFont="1" applyFill="1" applyBorder="1" applyAlignment="1">
      <alignment horizontal="center"/>
    </xf>
    <xf numFmtId="4" fontId="5" fillId="3" borderId="5" xfId="6" applyNumberFormat="1" applyFont="1" applyFill="1" applyBorder="1" applyAlignment="1">
      <alignment horizontal="center"/>
    </xf>
    <xf numFmtId="4" fontId="5" fillId="0" borderId="4" xfId="6" applyNumberFormat="1" applyFont="1" applyBorder="1"/>
    <xf numFmtId="4" fontId="6" fillId="0" borderId="6" xfId="1" applyNumberFormat="1" applyFont="1" applyBorder="1" applyAlignment="1">
      <alignment horizontal="left" wrapText="1"/>
    </xf>
    <xf numFmtId="1" fontId="5" fillId="0" borderId="4" xfId="0" applyNumberFormat="1" applyFont="1" applyBorder="1" applyAlignment="1">
      <alignment horizontal="center"/>
    </xf>
    <xf numFmtId="4" fontId="9" fillId="0" borderId="6" xfId="0" applyNumberFormat="1" applyFont="1" applyBorder="1" applyAlignment="1">
      <alignment horizontal="left" vertical="top" wrapText="1"/>
    </xf>
    <xf numFmtId="4" fontId="6" fillId="5" borderId="4" xfId="0" applyNumberFormat="1" applyFont="1" applyFill="1" applyBorder="1"/>
    <xf numFmtId="0" fontId="6" fillId="0" borderId="0" xfId="2" applyFont="1" applyAlignment="1">
      <alignment horizontal="left" vertical="top" wrapText="1"/>
    </xf>
    <xf numFmtId="4" fontId="6" fillId="0" borderId="5" xfId="0" applyNumberFormat="1" applyFont="1" applyBorder="1" applyAlignment="1">
      <alignment horizontal="right"/>
    </xf>
    <xf numFmtId="4" fontId="6" fillId="0" borderId="5" xfId="0" applyNumberFormat="1" applyFont="1" applyBorder="1"/>
    <xf numFmtId="0" fontId="5" fillId="0" borderId="0" xfId="0" applyFont="1"/>
    <xf numFmtId="0" fontId="16" fillId="0" borderId="0" xfId="0" applyFont="1"/>
    <xf numFmtId="4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/>
    <xf numFmtId="4" fontId="6" fillId="3" borderId="4" xfId="0" applyNumberFormat="1" applyFont="1" applyFill="1" applyBorder="1" applyAlignment="1">
      <alignment horizontal="right"/>
    </xf>
    <xf numFmtId="4" fontId="6" fillId="0" borderId="0" xfId="1" applyNumberFormat="1" applyFont="1" applyAlignment="1">
      <alignment horizontal="left" wrapText="1"/>
    </xf>
    <xf numFmtId="4" fontId="6" fillId="5" borderId="5" xfId="0" applyNumberFormat="1" applyFont="1" applyFill="1" applyBorder="1" applyAlignment="1">
      <alignment horizontal="right"/>
    </xf>
    <xf numFmtId="4" fontId="6" fillId="3" borderId="5" xfId="0" applyNumberFormat="1" applyFont="1" applyFill="1" applyBorder="1" applyAlignment="1">
      <alignment horizontal="right"/>
    </xf>
    <xf numFmtId="4" fontId="12" fillId="3" borderId="0" xfId="0" applyNumberFormat="1" applyFont="1" applyFill="1" applyAlignment="1">
      <alignment horizontal="right"/>
    </xf>
    <xf numFmtId="2" fontId="6" fillId="2" borderId="0" xfId="0" applyNumberFormat="1" applyFont="1" applyFill="1"/>
    <xf numFmtId="4" fontId="12" fillId="3" borderId="8" xfId="0" applyNumberFormat="1" applyFont="1" applyFill="1" applyBorder="1" applyAlignment="1">
      <alignment horizontal="right"/>
    </xf>
    <xf numFmtId="1" fontId="5" fillId="0" borderId="5" xfId="0" applyNumberFormat="1" applyFont="1" applyBorder="1" applyAlignment="1">
      <alignment horizontal="center" vertical="top"/>
    </xf>
    <xf numFmtId="4" fontId="5" fillId="0" borderId="6" xfId="6" applyNumberFormat="1" applyFont="1" applyBorder="1" applyAlignment="1">
      <alignment vertical="top" wrapText="1"/>
    </xf>
    <xf numFmtId="0" fontId="5" fillId="0" borderId="5" xfId="6" applyFont="1" applyBorder="1" applyAlignment="1">
      <alignment horizontal="center"/>
    </xf>
    <xf numFmtId="2" fontId="5" fillId="5" borderId="5" xfId="6" applyNumberFormat="1" applyFont="1" applyFill="1" applyBorder="1" applyAlignment="1">
      <alignment horizontal="center"/>
    </xf>
    <xf numFmtId="2" fontId="5" fillId="3" borderId="5" xfId="6" applyNumberFormat="1" applyFont="1" applyFill="1" applyBorder="1" applyAlignment="1">
      <alignment horizontal="center"/>
    </xf>
    <xf numFmtId="4" fontId="5" fillId="0" borderId="5" xfId="6" applyNumberFormat="1" applyFont="1" applyBorder="1"/>
    <xf numFmtId="44" fontId="6" fillId="0" borderId="0" xfId="2" applyNumberFormat="1" applyFont="1"/>
    <xf numFmtId="4" fontId="5" fillId="0" borderId="5" xfId="6" applyNumberFormat="1" applyFont="1" applyBorder="1" applyAlignment="1">
      <alignment horizontal="center"/>
    </xf>
    <xf numFmtId="49" fontId="10" fillId="0" borderId="1" xfId="6" applyNumberFormat="1" applyFont="1" applyBorder="1" applyAlignment="1">
      <alignment horizontal="center" vertical="top"/>
    </xf>
    <xf numFmtId="4" fontId="10" fillId="0" borderId="1" xfId="6" applyNumberFormat="1" applyFont="1" applyBorder="1" applyAlignment="1">
      <alignment horizontal="left" wrapText="1"/>
    </xf>
    <xf numFmtId="0" fontId="6" fillId="0" borderId="1" xfId="6" applyFont="1" applyBorder="1" applyAlignment="1">
      <alignment horizontal="center"/>
    </xf>
    <xf numFmtId="0" fontId="6" fillId="5" borderId="1" xfId="6" applyFont="1" applyFill="1" applyBorder="1" applyAlignment="1">
      <alignment horizontal="center"/>
    </xf>
    <xf numFmtId="0" fontId="6" fillId="3" borderId="1" xfId="6" applyFont="1" applyFill="1" applyBorder="1" applyAlignment="1">
      <alignment horizontal="center"/>
    </xf>
    <xf numFmtId="4" fontId="6" fillId="0" borderId="1" xfId="6" applyNumberFormat="1" applyFont="1" applyBorder="1" applyAlignment="1">
      <alignment horizontal="right"/>
    </xf>
    <xf numFmtId="4" fontId="10" fillId="0" borderId="0" xfId="6" applyNumberFormat="1" applyFont="1" applyAlignment="1">
      <alignment horizontal="left" wrapText="1"/>
    </xf>
    <xf numFmtId="0" fontId="6" fillId="0" borderId="0" xfId="6" applyFont="1" applyAlignment="1">
      <alignment horizontal="center"/>
    </xf>
    <xf numFmtId="0" fontId="6" fillId="5" borderId="0" xfId="6" applyFont="1" applyFill="1" applyAlignment="1">
      <alignment horizontal="center"/>
    </xf>
    <xf numFmtId="0" fontId="6" fillId="3" borderId="0" xfId="6" applyFont="1" applyFill="1" applyAlignment="1">
      <alignment horizontal="center"/>
    </xf>
    <xf numFmtId="4" fontId="6" fillId="0" borderId="0" xfId="6" applyNumberFormat="1" applyFont="1" applyAlignment="1">
      <alignment horizontal="right"/>
    </xf>
    <xf numFmtId="0" fontId="6" fillId="0" borderId="3" xfId="2" applyFont="1" applyBorder="1" applyAlignment="1">
      <alignment horizontal="left" vertical="top" wrapText="1"/>
    </xf>
    <xf numFmtId="0" fontId="4" fillId="0" borderId="0" xfId="6"/>
    <xf numFmtId="0" fontId="7" fillId="0" borderId="0" xfId="6" applyFont="1"/>
    <xf numFmtId="0" fontId="4" fillId="5" borderId="0" xfId="6" applyFill="1"/>
    <xf numFmtId="0" fontId="4" fillId="3" borderId="0" xfId="6" applyFill="1"/>
    <xf numFmtId="0" fontId="7" fillId="5" borderId="1" xfId="6" applyFont="1" applyFill="1" applyBorder="1" applyAlignment="1">
      <alignment horizontal="left"/>
    </xf>
    <xf numFmtId="0" fontId="7" fillId="3" borderId="1" xfId="6" applyFont="1" applyFill="1" applyBorder="1" applyAlignment="1">
      <alignment horizontal="left"/>
    </xf>
    <xf numFmtId="0" fontId="4" fillId="0" borderId="1" xfId="6" applyBorder="1"/>
    <xf numFmtId="49" fontId="6" fillId="0" borderId="0" xfId="6" applyNumberFormat="1" applyFont="1" applyAlignment="1">
      <alignment horizontal="center" vertical="top"/>
    </xf>
    <xf numFmtId="4" fontId="5" fillId="0" borderId="0" xfId="6" applyNumberFormat="1" applyFont="1" applyAlignment="1">
      <alignment horizontal="left" vertical="top" wrapText="1"/>
    </xf>
    <xf numFmtId="4" fontId="5" fillId="0" borderId="0" xfId="6" applyNumberFormat="1" applyFont="1" applyAlignment="1">
      <alignment horizontal="center"/>
    </xf>
    <xf numFmtId="4" fontId="5" fillId="5" borderId="0" xfId="6" applyNumberFormat="1" applyFont="1" applyFill="1" applyAlignment="1">
      <alignment horizontal="center"/>
    </xf>
    <xf numFmtId="4" fontId="5" fillId="3" borderId="0" xfId="6" applyNumberFormat="1" applyFont="1" applyFill="1" applyAlignment="1">
      <alignment horizontal="center"/>
    </xf>
    <xf numFmtId="4" fontId="5" fillId="0" borderId="0" xfId="6" applyNumberFormat="1" applyFont="1" applyAlignment="1">
      <alignment horizontal="right"/>
    </xf>
    <xf numFmtId="4" fontId="5" fillId="0" borderId="0" xfId="6" applyNumberFormat="1" applyFont="1"/>
    <xf numFmtId="49" fontId="6" fillId="0" borderId="4" xfId="6" applyNumberFormat="1" applyFont="1" applyBorder="1" applyAlignment="1">
      <alignment horizontal="center" vertical="top"/>
    </xf>
    <xf numFmtId="4" fontId="5" fillId="0" borderId="6" xfId="6" applyNumberFormat="1" applyFont="1" applyBorder="1" applyAlignment="1">
      <alignment horizontal="left" vertical="top" wrapText="1"/>
    </xf>
    <xf numFmtId="4" fontId="5" fillId="0" borderId="4" xfId="6" applyNumberFormat="1" applyFont="1" applyBorder="1" applyAlignment="1">
      <alignment horizontal="right"/>
    </xf>
    <xf numFmtId="0" fontId="10" fillId="0" borderId="2" xfId="6" applyFont="1" applyBorder="1"/>
    <xf numFmtId="4" fontId="6" fillId="0" borderId="4" xfId="0" applyNumberFormat="1" applyFont="1" applyBorder="1" applyProtection="1">
      <protection locked="0"/>
    </xf>
    <xf numFmtId="0" fontId="6" fillId="0" borderId="0" xfId="0" applyFont="1" applyProtection="1">
      <protection locked="0"/>
    </xf>
    <xf numFmtId="4" fontId="6" fillId="0" borderId="3" xfId="2" applyNumberFormat="1" applyFont="1" applyBorder="1" applyProtection="1">
      <protection locked="0"/>
    </xf>
    <xf numFmtId="4" fontId="6" fillId="0" borderId="4" xfId="2" applyNumberFormat="1" applyFont="1" applyBorder="1" applyProtection="1">
      <protection locked="0"/>
    </xf>
    <xf numFmtId="4" fontId="6" fillId="0" borderId="0" xfId="2" applyNumberFormat="1" applyFont="1" applyProtection="1">
      <protection locked="0"/>
    </xf>
    <xf numFmtId="4" fontId="6" fillId="0" borderId="5" xfId="2" applyNumberFormat="1" applyFont="1" applyBorder="1" applyProtection="1">
      <protection locked="0"/>
    </xf>
    <xf numFmtId="4" fontId="6" fillId="0" borderId="0" xfId="1" applyNumberFormat="1" applyFont="1" applyProtection="1">
      <protection locked="0"/>
    </xf>
    <xf numFmtId="44" fontId="6" fillId="0" borderId="5" xfId="1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4" xfId="6" applyNumberFormat="1" applyFont="1" applyBorder="1" applyProtection="1">
      <protection locked="0"/>
    </xf>
    <xf numFmtId="0" fontId="10" fillId="0" borderId="2" xfId="0" applyFont="1" applyBorder="1" applyProtection="1">
      <protection locked="0"/>
    </xf>
    <xf numFmtId="0" fontId="6" fillId="0" borderId="1" xfId="0" applyFont="1" applyBorder="1" applyProtection="1">
      <protection locked="0"/>
    </xf>
    <xf numFmtId="4" fontId="6" fillId="0" borderId="5" xfId="0" applyNumberFormat="1" applyFont="1" applyBorder="1" applyProtection="1">
      <protection locked="0"/>
    </xf>
    <xf numFmtId="4" fontId="5" fillId="0" borderId="5" xfId="0" applyNumberFormat="1" applyFont="1" applyBorder="1" applyProtection="1">
      <protection locked="0"/>
    </xf>
    <xf numFmtId="4" fontId="6" fillId="0" borderId="5" xfId="1" applyNumberFormat="1" applyFont="1" applyBorder="1" applyProtection="1">
      <protection locked="0"/>
    </xf>
    <xf numFmtId="44" fontId="6" fillId="0" borderId="0" xfId="1" applyNumberFormat="1" applyFont="1" applyProtection="1">
      <protection locked="0"/>
    </xf>
    <xf numFmtId="44" fontId="5" fillId="0" borderId="5" xfId="6" applyNumberFormat="1" applyFont="1" applyBorder="1" applyProtection="1">
      <protection locked="0"/>
    </xf>
    <xf numFmtId="44" fontId="6" fillId="0" borderId="5" xfId="2" applyNumberFormat="1" applyFont="1" applyBorder="1" applyProtection="1">
      <protection locked="0"/>
    </xf>
    <xf numFmtId="4" fontId="5" fillId="0" borderId="5" xfId="6" applyNumberFormat="1" applyFont="1" applyBorder="1" applyProtection="1">
      <protection locked="0"/>
    </xf>
    <xf numFmtId="0" fontId="10" fillId="0" borderId="0" xfId="0" applyFont="1" applyProtection="1">
      <protection locked="0"/>
    </xf>
    <xf numFmtId="4" fontId="6" fillId="0" borderId="1" xfId="6" applyNumberFormat="1" applyFont="1" applyBorder="1" applyProtection="1">
      <protection locked="0"/>
    </xf>
    <xf numFmtId="4" fontId="6" fillId="0" borderId="0" xfId="6" applyNumberFormat="1" applyFont="1" applyProtection="1">
      <protection locked="0"/>
    </xf>
    <xf numFmtId="0" fontId="10" fillId="0" borderId="0" xfId="6" applyFont="1" applyProtection="1">
      <protection locked="0"/>
    </xf>
    <xf numFmtId="0" fontId="10" fillId="0" borderId="1" xfId="6" applyFont="1" applyBorder="1" applyProtection="1">
      <protection locked="0"/>
    </xf>
    <xf numFmtId="4" fontId="5" fillId="0" borderId="0" xfId="6" applyNumberFormat="1" applyFont="1" applyProtection="1">
      <protection locked="0"/>
    </xf>
    <xf numFmtId="167" fontId="6" fillId="0" borderId="4" xfId="0" applyNumberFormat="1" applyFont="1" applyBorder="1" applyProtection="1"/>
    <xf numFmtId="4" fontId="6" fillId="5" borderId="5" xfId="0" applyNumberFormat="1" applyFont="1" applyFill="1" applyBorder="1" applyProtection="1"/>
    <xf numFmtId="4" fontId="6" fillId="3" borderId="5" xfId="0" applyNumberFormat="1" applyFont="1" applyFill="1" applyBorder="1" applyProtection="1"/>
    <xf numFmtId="0" fontId="6" fillId="0" borderId="0" xfId="0" applyFont="1" applyProtection="1"/>
    <xf numFmtId="4" fontId="6" fillId="5" borderId="0" xfId="0" applyNumberFormat="1" applyFont="1" applyFill="1" applyProtection="1"/>
    <xf numFmtId="4" fontId="6" fillId="3" borderId="0" xfId="0" applyNumberFormat="1" applyFont="1" applyFill="1" applyProtection="1"/>
    <xf numFmtId="4" fontId="6" fillId="0" borderId="0" xfId="0" applyNumberFormat="1" applyFont="1" applyProtection="1"/>
    <xf numFmtId="4" fontId="6" fillId="3" borderId="0" xfId="0" applyNumberFormat="1" applyFont="1" applyFill="1" applyAlignment="1" applyProtection="1">
      <alignment horizontal="left"/>
    </xf>
    <xf numFmtId="4" fontId="6" fillId="0" borderId="6" xfId="2" applyNumberFormat="1" applyFont="1" applyBorder="1" applyProtection="1"/>
    <xf numFmtId="167" fontId="6" fillId="0" borderId="4" xfId="2" applyNumberFormat="1" applyFont="1" applyBorder="1" applyProtection="1"/>
    <xf numFmtId="169" fontId="6" fillId="5" borderId="0" xfId="0" applyNumberFormat="1" applyFont="1" applyFill="1" applyProtection="1"/>
    <xf numFmtId="4" fontId="6" fillId="0" borderId="0" xfId="2" applyNumberFormat="1" applyFont="1" applyProtection="1"/>
    <xf numFmtId="167" fontId="6" fillId="0" borderId="5" xfId="2" applyNumberFormat="1" applyFont="1" applyBorder="1" applyProtection="1"/>
    <xf numFmtId="0" fontId="6" fillId="3" borderId="0" xfId="0" applyFont="1" applyFill="1" applyProtection="1"/>
    <xf numFmtId="167" fontId="6" fillId="0" borderId="0" xfId="0" applyNumberFormat="1" applyFont="1" applyProtection="1"/>
    <xf numFmtId="44" fontId="6" fillId="0" borderId="5" xfId="0" applyNumberFormat="1" applyFont="1" applyBorder="1" applyProtection="1"/>
    <xf numFmtId="4" fontId="5" fillId="0" borderId="0" xfId="0" applyNumberFormat="1" applyFont="1" applyProtection="1"/>
    <xf numFmtId="4" fontId="15" fillId="3" borderId="0" xfId="0" applyNumberFormat="1" applyFont="1" applyFill="1" applyProtection="1"/>
    <xf numFmtId="167" fontId="4" fillId="0" borderId="0" xfId="6" applyNumberFormat="1" applyProtection="1"/>
    <xf numFmtId="0" fontId="6" fillId="5" borderId="0" xfId="0" applyFont="1" applyFill="1" applyProtection="1"/>
    <xf numFmtId="167" fontId="6" fillId="0" borderId="4" xfId="6" applyNumberFormat="1" applyFont="1" applyBorder="1" applyProtection="1"/>
    <xf numFmtId="167" fontId="6" fillId="0" borderId="0" xfId="2" applyNumberFormat="1" applyFont="1" applyProtection="1"/>
    <xf numFmtId="4" fontId="10" fillId="0" borderId="2" xfId="0" applyNumberFormat="1" applyFont="1" applyBorder="1" applyProtection="1"/>
    <xf numFmtId="4" fontId="10" fillId="5" borderId="2" xfId="0" applyNumberFormat="1" applyFont="1" applyFill="1" applyBorder="1" applyProtection="1"/>
    <xf numFmtId="4" fontId="10" fillId="3" borderId="2" xfId="0" applyNumberFormat="1" applyFont="1" applyFill="1" applyBorder="1" applyProtection="1"/>
    <xf numFmtId="0" fontId="6" fillId="0" borderId="1" xfId="0" applyFont="1" applyBorder="1" applyProtection="1"/>
    <xf numFmtId="0" fontId="6" fillId="5" borderId="0" xfId="0" applyFont="1" applyFill="1" applyAlignment="1" applyProtection="1">
      <alignment horizontal="left"/>
    </xf>
    <xf numFmtId="167" fontId="6" fillId="0" borderId="5" xfId="0" applyNumberFormat="1" applyFont="1" applyBorder="1" applyProtection="1"/>
    <xf numFmtId="167" fontId="6" fillId="5" borderId="5" xfId="2" applyNumberFormat="1" applyFont="1" applyFill="1" applyBorder="1" applyProtection="1"/>
    <xf numFmtId="167" fontId="6" fillId="3" borderId="5" xfId="2" applyNumberFormat="1" applyFont="1" applyFill="1" applyBorder="1" applyProtection="1"/>
    <xf numFmtId="4" fontId="6" fillId="5" borderId="6" xfId="2" applyNumberFormat="1" applyFont="1" applyFill="1" applyBorder="1" applyProtection="1"/>
    <xf numFmtId="4" fontId="6" fillId="3" borderId="6" xfId="2" applyNumberFormat="1" applyFont="1" applyFill="1" applyBorder="1" applyProtection="1"/>
    <xf numFmtId="4" fontId="6" fillId="3" borderId="0" xfId="1" applyNumberFormat="1" applyFont="1" applyFill="1" applyAlignment="1" applyProtection="1">
      <alignment horizontal="left" wrapText="1"/>
    </xf>
    <xf numFmtId="44" fontId="6" fillId="0" borderId="0" xfId="0" applyNumberFormat="1" applyFont="1" applyProtection="1"/>
    <xf numFmtId="167" fontId="6" fillId="0" borderId="6" xfId="2" applyNumberFormat="1" applyFont="1" applyBorder="1" applyProtection="1"/>
    <xf numFmtId="0" fontId="6" fillId="3" borderId="0" xfId="2" applyFont="1" applyFill="1" applyAlignment="1" applyProtection="1">
      <alignment horizontal="left" vertical="top" wrapText="1"/>
    </xf>
    <xf numFmtId="44" fontId="6" fillId="0" borderId="5" xfId="6" applyNumberFormat="1" applyFont="1" applyBorder="1" applyProtection="1"/>
    <xf numFmtId="4" fontId="6" fillId="0" borderId="0" xfId="6" applyNumberFormat="1" applyFont="1" applyProtection="1"/>
    <xf numFmtId="1" fontId="5" fillId="5" borderId="0" xfId="0" applyNumberFormat="1" applyFont="1" applyFill="1" applyAlignment="1" applyProtection="1">
      <alignment horizontal="center" vertical="top"/>
    </xf>
    <xf numFmtId="167" fontId="6" fillId="0" borderId="5" xfId="6" applyNumberFormat="1" applyFont="1" applyBorder="1" applyProtection="1"/>
    <xf numFmtId="4" fontId="10" fillId="0" borderId="0" xfId="0" applyNumberFormat="1" applyFont="1" applyProtection="1"/>
    <xf numFmtId="4" fontId="6" fillId="0" borderId="1" xfId="6" applyNumberFormat="1" applyFont="1" applyBorder="1" applyProtection="1"/>
    <xf numFmtId="44" fontId="6" fillId="0" borderId="5" xfId="2" applyNumberFormat="1" applyFont="1" applyBorder="1" applyProtection="1"/>
    <xf numFmtId="4" fontId="10" fillId="0" borderId="0" xfId="6" applyNumberFormat="1" applyFont="1" applyProtection="1"/>
    <xf numFmtId="4" fontId="10" fillId="0" borderId="1" xfId="6" applyNumberFormat="1" applyFont="1" applyBorder="1" applyProtection="1"/>
    <xf numFmtId="167" fontId="6" fillId="0" borderId="0" xfId="6" applyNumberFormat="1" applyFont="1" applyProtection="1"/>
    <xf numFmtId="167" fontId="10" fillId="0" borderId="2" xfId="6" applyNumberFormat="1" applyFont="1" applyBorder="1" applyProtection="1"/>
    <xf numFmtId="16" fontId="22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49" fontId="22" fillId="0" borderId="0" xfId="0" applyNumberFormat="1" applyFont="1" applyAlignment="1">
      <alignment horizontal="left"/>
    </xf>
    <xf numFmtId="0" fontId="22" fillId="0" borderId="0" xfId="0" applyFont="1" applyAlignment="1">
      <alignment horizontal="left" vertical="center" wrapText="1"/>
    </xf>
    <xf numFmtId="4" fontId="11" fillId="0" borderId="7" xfId="0" applyNumberFormat="1" applyFont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7" fillId="0" borderId="1" xfId="6" applyFont="1" applyBorder="1" applyAlignment="1">
      <alignment horizontal="left"/>
    </xf>
  </cellXfs>
  <cellStyles count="38">
    <cellStyle name="Comma 2" xfId="4"/>
    <cellStyle name="Comma 2 2" xfId="9"/>
    <cellStyle name="Comma 2 2 2" xfId="13"/>
    <cellStyle name="Comma 2 2 2 2" xfId="32"/>
    <cellStyle name="Comma 2 2 3" xfId="23"/>
    <cellStyle name="Comma 2 2 3 2" xfId="36"/>
    <cellStyle name="Comma 2 2 4" xfId="28"/>
    <cellStyle name="Comma0" xfId="17"/>
    <cellStyle name="Currency0" xfId="18"/>
    <cellStyle name="Date" xfId="19"/>
    <cellStyle name="Fixed" xfId="20"/>
    <cellStyle name="Navadno 2" xfId="7"/>
    <cellStyle name="Navadno 2 2" xfId="11"/>
    <cellStyle name="Navadno 2 2 2" xfId="30"/>
    <cellStyle name="Navadno 2 3" xfId="21"/>
    <cellStyle name="Navadno 2 3 2" xfId="34"/>
    <cellStyle name="Navadno 2 4" xfId="26"/>
    <cellStyle name="Navadno 3" xfId="10"/>
    <cellStyle name="Navadno 3 2" xfId="14"/>
    <cellStyle name="Navadno 3 2 2" xfId="33"/>
    <cellStyle name="Navadno 3 3" xfId="24"/>
    <cellStyle name="Navadno 3 3 2" xfId="37"/>
    <cellStyle name="Navadno 3 4" xfId="29"/>
    <cellStyle name="Navadno 4" xfId="6"/>
    <cellStyle name="Navadno 5" xfId="5"/>
    <cellStyle name="Navadno 5 2" xfId="25"/>
    <cellStyle name="Navadno_449-99" xfId="1"/>
    <cellStyle name="Normal" xfId="0" builtinId="0"/>
    <cellStyle name="Normal 2" xfId="3"/>
    <cellStyle name="Normal 2 2" xfId="16"/>
    <cellStyle name="Normal_kanal S1" xfId="2"/>
    <cellStyle name="Vejica 2" xfId="8"/>
    <cellStyle name="Vejica 2 2" xfId="12"/>
    <cellStyle name="Vejica 2 2 2" xfId="31"/>
    <cellStyle name="Vejica 2 3" xfId="22"/>
    <cellStyle name="Vejica 2 3 2" xfId="35"/>
    <cellStyle name="Vejica 2 4" xfId="27"/>
    <cellStyle name="Vejica 3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F40" sqref="F40"/>
    </sheetView>
  </sheetViews>
  <sheetFormatPr defaultRowHeight="12.75"/>
  <cols>
    <col min="1" max="1" width="4.83203125" customWidth="1"/>
    <col min="2" max="2" width="34" customWidth="1"/>
    <col min="3" max="3" width="4.6640625" customWidth="1"/>
    <col min="4" max="4" width="6" customWidth="1"/>
    <col min="5" max="5" width="22.83203125" customWidth="1"/>
    <col min="6" max="6" width="24.1640625" customWidth="1"/>
    <col min="7" max="7" width="17" bestFit="1" customWidth="1"/>
    <col min="8" max="8" width="15.6640625" bestFit="1" customWidth="1"/>
  </cols>
  <sheetData>
    <row r="1" spans="1:8" ht="15.75" customHeight="1">
      <c r="A1" s="1"/>
      <c r="B1" s="2" t="s">
        <v>64</v>
      </c>
      <c r="C1" s="3"/>
      <c r="D1" s="3"/>
      <c r="E1" s="3"/>
      <c r="F1" s="3"/>
      <c r="G1" s="19"/>
      <c r="H1" s="19"/>
    </row>
    <row r="2" spans="1:8" ht="15.75">
      <c r="B2" s="4"/>
      <c r="C2" s="4"/>
      <c r="D2" s="4"/>
      <c r="E2" s="4"/>
      <c r="F2" s="4"/>
    </row>
    <row r="3" spans="1:8" ht="15.75">
      <c r="B3" s="5" t="s">
        <v>65</v>
      </c>
      <c r="C3" s="288" t="s">
        <v>85</v>
      </c>
      <c r="D3" s="288"/>
      <c r="E3" s="288"/>
      <c r="F3" s="288"/>
    </row>
    <row r="4" spans="1:8" ht="15.75">
      <c r="B4" s="5"/>
      <c r="C4" s="288" t="s">
        <v>92</v>
      </c>
      <c r="D4" s="288"/>
      <c r="E4" s="288"/>
      <c r="F4" s="288"/>
    </row>
    <row r="5" spans="1:8" ht="15.75">
      <c r="B5" s="5"/>
      <c r="C5" s="288" t="s">
        <v>86</v>
      </c>
      <c r="D5" s="288"/>
      <c r="E5" s="288"/>
      <c r="F5" s="288"/>
    </row>
    <row r="6" spans="1:8" ht="15.75">
      <c r="B6" s="5"/>
      <c r="C6" s="6"/>
      <c r="D6" s="7"/>
      <c r="E6" s="7"/>
      <c r="F6" s="7"/>
    </row>
    <row r="7" spans="1:8" ht="15.75">
      <c r="B7" s="4"/>
      <c r="C7" s="4"/>
      <c r="D7" s="4"/>
      <c r="E7" s="4"/>
      <c r="F7" s="4"/>
    </row>
    <row r="8" spans="1:8" ht="15.75">
      <c r="B8" s="8" t="s">
        <v>66</v>
      </c>
      <c r="C8" s="290" t="s">
        <v>87</v>
      </c>
      <c r="D8" s="290"/>
      <c r="E8" s="290"/>
      <c r="F8" s="290"/>
    </row>
    <row r="9" spans="1:8" ht="15.75">
      <c r="B9" s="4"/>
      <c r="C9" s="4"/>
      <c r="D9" s="4"/>
      <c r="E9" s="4"/>
      <c r="F9" s="4"/>
    </row>
    <row r="10" spans="1:8" ht="15.75">
      <c r="B10" s="4"/>
      <c r="C10" s="4"/>
      <c r="D10" s="4"/>
      <c r="E10" s="4"/>
      <c r="F10" s="4"/>
    </row>
    <row r="11" spans="1:8" ht="15.75">
      <c r="B11" s="7" t="s">
        <v>67</v>
      </c>
      <c r="C11" s="288" t="s">
        <v>68</v>
      </c>
      <c r="D11" s="288"/>
      <c r="E11" s="288"/>
      <c r="F11" s="288"/>
    </row>
    <row r="12" spans="1:8" ht="15.75">
      <c r="B12" s="7"/>
      <c r="C12" s="4"/>
      <c r="D12" s="4"/>
      <c r="E12" s="4"/>
      <c r="F12" s="4"/>
    </row>
    <row r="13" spans="1:8" ht="15.75">
      <c r="B13" s="7" t="s">
        <v>69</v>
      </c>
      <c r="C13" s="287">
        <v>45065</v>
      </c>
      <c r="D13" s="288"/>
      <c r="E13" s="288"/>
      <c r="F13" s="288"/>
    </row>
    <row r="14" spans="1:8" ht="15.75">
      <c r="B14" s="7" t="s">
        <v>70</v>
      </c>
      <c r="C14" s="288" t="s">
        <v>88</v>
      </c>
      <c r="D14" s="288"/>
      <c r="E14" s="288"/>
      <c r="F14" s="288"/>
    </row>
    <row r="15" spans="1:8" ht="15.75">
      <c r="B15" s="7"/>
      <c r="C15" s="4"/>
      <c r="D15" s="4"/>
      <c r="E15" s="4"/>
      <c r="F15" s="4"/>
    </row>
    <row r="16" spans="1:8" ht="15.75">
      <c r="B16" s="9" t="s">
        <v>71</v>
      </c>
      <c r="C16" s="289" t="s">
        <v>89</v>
      </c>
      <c r="D16" s="289"/>
      <c r="E16" s="289"/>
      <c r="F16" s="289"/>
    </row>
    <row r="17" spans="1:8" ht="15.75">
      <c r="B17" s="4"/>
      <c r="C17" s="4"/>
      <c r="D17" s="4"/>
      <c r="E17" s="4"/>
      <c r="F17" s="4"/>
    </row>
    <row r="18" spans="1:8" ht="15.75">
      <c r="A18" s="10"/>
      <c r="B18" s="7" t="s">
        <v>64</v>
      </c>
      <c r="C18" s="7"/>
      <c r="D18" s="7"/>
      <c r="E18" s="7"/>
      <c r="F18" s="7"/>
    </row>
    <row r="19" spans="1:8" ht="15.75">
      <c r="A19" s="10"/>
      <c r="B19" s="7"/>
      <c r="C19" s="7"/>
      <c r="D19" s="7"/>
      <c r="E19" s="7"/>
      <c r="F19" s="7"/>
    </row>
    <row r="20" spans="1:8" ht="15.75">
      <c r="A20" s="16" t="s">
        <v>8</v>
      </c>
      <c r="B20" s="15" t="s">
        <v>75</v>
      </c>
      <c r="C20" s="7"/>
      <c r="D20" s="7"/>
      <c r="E20" s="7"/>
      <c r="F20" s="12">
        <f>KANALIZACIJA!H2</f>
        <v>0</v>
      </c>
      <c r="G20" s="12">
        <f>KANALIZACIJA!I2</f>
        <v>0</v>
      </c>
      <c r="H20" s="12">
        <f>KANALIZACIJA!J2</f>
        <v>0</v>
      </c>
    </row>
    <row r="21" spans="1:8" ht="15.75">
      <c r="A21" s="16" t="s">
        <v>12</v>
      </c>
      <c r="B21" s="15" t="s">
        <v>76</v>
      </c>
      <c r="C21" s="7"/>
      <c r="D21" s="7"/>
      <c r="E21" s="7"/>
      <c r="F21" s="12">
        <f>KANALIZACIJA!H3</f>
        <v>0</v>
      </c>
      <c r="G21" s="12">
        <f>KANALIZACIJA!I3</f>
        <v>0</v>
      </c>
      <c r="H21" s="12">
        <f>KANALIZACIJA!J3</f>
        <v>0</v>
      </c>
    </row>
    <row r="22" spans="1:8" ht="15.75">
      <c r="A22" s="16" t="s">
        <v>58</v>
      </c>
      <c r="B22" s="15" t="s">
        <v>73</v>
      </c>
      <c r="C22" s="7"/>
      <c r="D22" s="7"/>
      <c r="E22" s="7"/>
      <c r="F22" s="12">
        <f>KANALIZACIJA!H4</f>
        <v>0</v>
      </c>
      <c r="G22" s="12">
        <f>KANALIZACIJA!I4</f>
        <v>0</v>
      </c>
      <c r="H22" s="12">
        <f>KANALIZACIJA!J4</f>
        <v>0</v>
      </c>
    </row>
    <row r="23" spans="1:8" ht="15.75">
      <c r="A23" s="16" t="s">
        <v>77</v>
      </c>
      <c r="B23" s="15" t="s">
        <v>74</v>
      </c>
      <c r="C23" s="7"/>
      <c r="D23" s="7"/>
      <c r="E23" s="7"/>
      <c r="F23" s="12">
        <f>KANALIZACIJA!H5</f>
        <v>0</v>
      </c>
      <c r="G23" s="12">
        <f>KANALIZACIJA!I5</f>
        <v>0</v>
      </c>
      <c r="H23" s="12">
        <f>KANALIZACIJA!J5</f>
        <v>0</v>
      </c>
    </row>
    <row r="25" spans="1:8" ht="15.75">
      <c r="D25" s="11" t="s">
        <v>72</v>
      </c>
      <c r="E25" s="11"/>
      <c r="F25" s="13">
        <f>SUM(F20:F23)</f>
        <v>0</v>
      </c>
      <c r="G25" s="13">
        <f>SUM(G20:G23)</f>
        <v>0</v>
      </c>
      <c r="H25" s="13">
        <f>SUM(H20:H23)</f>
        <v>0</v>
      </c>
    </row>
    <row r="28" spans="1:8">
      <c r="F28" s="18"/>
      <c r="G28" s="17"/>
    </row>
  </sheetData>
  <sheetProtection algorithmName="SHA-512" hashValue="BhHDvJOa+tR1lTGFgfFg6IuaOoqE6x8Zj411PEvM0v/q6vI3IttaCeNq4mWDRl7mPEQozEefVA5Czi26qUIsRg==" saltValue="4Srgb3c9rFAjwf7DALo6EA==" spinCount="100000" sheet="1" objects="1" scenarios="1" selectLockedCells="1" selectUnlockedCells="1"/>
  <mergeCells count="8">
    <mergeCell ref="C13:F13"/>
    <mergeCell ref="C14:F14"/>
    <mergeCell ref="C16:F16"/>
    <mergeCell ref="C3:F3"/>
    <mergeCell ref="C4:F4"/>
    <mergeCell ref="C5:F5"/>
    <mergeCell ref="C8:F8"/>
    <mergeCell ref="C11:F11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D184"/>
  <sheetViews>
    <sheetView tabSelected="1" view="pageBreakPreview" topLeftCell="A163" zoomScaleNormal="100" zoomScaleSheetLayoutView="100" workbookViewId="0">
      <selection activeCell="J180" sqref="J180"/>
    </sheetView>
  </sheetViews>
  <sheetFormatPr defaultColWidth="9.33203125" defaultRowHeight="12.75"/>
  <cols>
    <col min="1" max="1" width="6.5" style="20" customWidth="1"/>
    <col min="2" max="2" width="54.6640625" style="50" customWidth="1"/>
    <col min="3" max="3" width="6.1640625" style="42" customWidth="1"/>
    <col min="4" max="4" width="11.6640625" style="62" customWidth="1"/>
    <col min="5" max="5" width="10.83203125" style="63" customWidth="1"/>
    <col min="6" max="6" width="9.83203125" style="23" customWidth="1"/>
    <col min="7" max="7" width="12.5" style="50" customWidth="1"/>
    <col min="8" max="8" width="14" style="50" bestFit="1" customWidth="1"/>
    <col min="9" max="9" width="14.6640625" style="21" customWidth="1"/>
    <col min="10" max="10" width="13.6640625" style="21" customWidth="1"/>
    <col min="11" max="11" width="9.33203125" style="50"/>
    <col min="12" max="12" width="19.83203125" style="50" bestFit="1" customWidth="1"/>
    <col min="13" max="14" width="14.1640625" style="50" bestFit="1" customWidth="1"/>
    <col min="15" max="15" width="9.5" style="50" bestFit="1" customWidth="1"/>
    <col min="16" max="16" width="11.83203125" style="50" bestFit="1" customWidth="1"/>
    <col min="17" max="17" width="9.33203125" style="50" bestFit="1" customWidth="1"/>
    <col min="18" max="16384" width="9.33203125" style="50"/>
  </cols>
  <sheetData>
    <row r="1" spans="1:12" s="27" customFormat="1">
      <c r="A1" s="20"/>
      <c r="B1" s="21"/>
      <c r="C1" s="22"/>
      <c r="D1" s="22"/>
      <c r="E1" s="22"/>
      <c r="F1" s="23"/>
      <c r="G1" s="21"/>
      <c r="H1" s="24" t="s">
        <v>0</v>
      </c>
      <c r="I1" s="25" t="s">
        <v>110</v>
      </c>
      <c r="J1" s="26" t="s">
        <v>111</v>
      </c>
    </row>
    <row r="2" spans="1:12" s="27" customFormat="1">
      <c r="A2" s="28" t="s">
        <v>8</v>
      </c>
      <c r="B2" s="15" t="s">
        <v>75</v>
      </c>
      <c r="C2" s="29"/>
      <c r="D2" s="29"/>
      <c r="E2" s="29"/>
      <c r="F2" s="30"/>
      <c r="G2" s="31"/>
      <c r="H2" s="31">
        <f>H82</f>
        <v>0</v>
      </c>
      <c r="I2" s="32">
        <f>I82</f>
        <v>0</v>
      </c>
      <c r="J2" s="26">
        <f>J82</f>
        <v>0</v>
      </c>
    </row>
    <row r="3" spans="1:12" s="27" customFormat="1">
      <c r="A3" s="28" t="s">
        <v>12</v>
      </c>
      <c r="B3" s="15" t="s">
        <v>76</v>
      </c>
      <c r="C3" s="29"/>
      <c r="D3" s="29"/>
      <c r="E3" s="29"/>
      <c r="F3" s="30"/>
      <c r="G3" s="31"/>
      <c r="H3" s="31">
        <f>H161</f>
        <v>0</v>
      </c>
      <c r="I3" s="32">
        <f>I161</f>
        <v>0</v>
      </c>
      <c r="J3" s="26">
        <f>J161</f>
        <v>0</v>
      </c>
    </row>
    <row r="4" spans="1:12" s="27" customFormat="1">
      <c r="A4" s="28" t="s">
        <v>58</v>
      </c>
      <c r="B4" s="15" t="s">
        <v>73</v>
      </c>
      <c r="C4" s="29"/>
      <c r="D4" s="29"/>
      <c r="E4" s="29"/>
      <c r="F4" s="30"/>
      <c r="G4" s="31"/>
      <c r="H4" s="31">
        <f>H175</f>
        <v>0</v>
      </c>
      <c r="I4" s="32">
        <f>I175</f>
        <v>0</v>
      </c>
      <c r="J4" s="26">
        <f>J175</f>
        <v>0</v>
      </c>
    </row>
    <row r="5" spans="1:12" s="27" customFormat="1">
      <c r="A5" s="28" t="s">
        <v>77</v>
      </c>
      <c r="B5" s="15" t="s">
        <v>74</v>
      </c>
      <c r="C5" s="29"/>
      <c r="D5" s="29"/>
      <c r="E5" s="29"/>
      <c r="F5" s="30"/>
      <c r="G5" s="31"/>
      <c r="H5" s="31">
        <f>H183</f>
        <v>0</v>
      </c>
      <c r="I5" s="32">
        <f>I183</f>
        <v>0</v>
      </c>
      <c r="J5" s="26">
        <f>J183</f>
        <v>0</v>
      </c>
    </row>
    <row r="6" spans="1:12" s="27" customFormat="1">
      <c r="A6" s="28"/>
      <c r="B6" s="15"/>
      <c r="C6" s="29"/>
      <c r="D6" s="29"/>
      <c r="E6" s="29"/>
      <c r="F6" s="30"/>
      <c r="G6" s="31"/>
      <c r="H6" s="31"/>
      <c r="I6" s="32"/>
      <c r="J6" s="26"/>
    </row>
    <row r="7" spans="1:12" s="27" customFormat="1">
      <c r="A7" s="28"/>
      <c r="B7" s="15"/>
      <c r="C7" s="29"/>
      <c r="D7" s="29"/>
      <c r="E7" s="29"/>
      <c r="F7" s="30"/>
      <c r="G7" s="31"/>
      <c r="H7" s="31"/>
      <c r="I7" s="32"/>
      <c r="J7" s="26"/>
    </row>
    <row r="8" spans="1:12" s="27" customFormat="1" ht="13.5" thickBot="1">
      <c r="A8" s="28"/>
      <c r="B8" s="33" t="s">
        <v>0</v>
      </c>
      <c r="C8" s="34"/>
      <c r="D8" s="34"/>
      <c r="E8" s="34"/>
      <c r="F8" s="35"/>
      <c r="G8" s="36"/>
      <c r="H8" s="37">
        <f>SUM(H2:H5)</f>
        <v>0</v>
      </c>
      <c r="I8" s="37">
        <f>SUM(I2:I5)</f>
        <v>0</v>
      </c>
      <c r="J8" s="37">
        <f>SUM(J2:J5)</f>
        <v>0</v>
      </c>
    </row>
    <row r="9" spans="1:12" s="27" customFormat="1" ht="12" customHeight="1" thickTop="1">
      <c r="A9" s="28"/>
      <c r="B9" s="38"/>
      <c r="C9" s="29"/>
      <c r="D9" s="29"/>
      <c r="E9" s="29"/>
      <c r="F9" s="30"/>
      <c r="G9" s="24"/>
      <c r="H9" s="38"/>
      <c r="I9" s="39"/>
      <c r="J9" s="40"/>
    </row>
    <row r="10" spans="1:12" s="27" customFormat="1">
      <c r="A10" s="20"/>
      <c r="B10" s="41"/>
      <c r="C10" s="42"/>
      <c r="D10" s="42"/>
      <c r="E10" s="42"/>
      <c r="F10" s="43"/>
      <c r="G10" s="44"/>
      <c r="H10" s="41"/>
      <c r="I10" s="45"/>
      <c r="J10" s="46"/>
      <c r="L10" s="47"/>
    </row>
    <row r="11" spans="1:12" s="27" customFormat="1">
      <c r="A11" s="20"/>
      <c r="B11" s="38" t="s">
        <v>81</v>
      </c>
      <c r="C11" s="42"/>
      <c r="D11" s="42"/>
      <c r="E11" s="42"/>
      <c r="F11" s="43"/>
      <c r="G11" s="44"/>
      <c r="H11" s="41"/>
      <c r="I11" s="45"/>
      <c r="J11" s="46"/>
    </row>
    <row r="12" spans="1:12" s="27" customFormat="1">
      <c r="A12" s="20"/>
      <c r="B12" s="48"/>
      <c r="C12" s="42"/>
      <c r="D12" s="42"/>
      <c r="E12" s="42"/>
      <c r="F12" s="43"/>
      <c r="G12" s="44"/>
      <c r="H12" s="41"/>
      <c r="I12" s="49"/>
      <c r="J12" s="46"/>
    </row>
    <row r="13" spans="1:12" s="27" customFormat="1" ht="39.75" customHeight="1">
      <c r="A13" s="20"/>
      <c r="B13" s="291" t="s">
        <v>37</v>
      </c>
      <c r="C13" s="292"/>
      <c r="D13" s="292"/>
      <c r="E13" s="292"/>
      <c r="F13" s="292"/>
      <c r="G13" s="293"/>
      <c r="H13" s="41"/>
      <c r="I13" s="45"/>
      <c r="J13" s="46"/>
    </row>
    <row r="14" spans="1:12" s="27" customFormat="1" ht="27" customHeight="1">
      <c r="A14" s="20"/>
      <c r="B14" s="291" t="s">
        <v>21</v>
      </c>
      <c r="C14" s="292"/>
      <c r="D14" s="292"/>
      <c r="E14" s="292"/>
      <c r="F14" s="292"/>
      <c r="G14" s="293"/>
      <c r="H14" s="41"/>
      <c r="I14" s="45"/>
      <c r="J14" s="46"/>
    </row>
    <row r="15" spans="1:12" s="27" customFormat="1" ht="27" customHeight="1">
      <c r="A15" s="20"/>
      <c r="B15" s="297" t="s">
        <v>38</v>
      </c>
      <c r="C15" s="297"/>
      <c r="D15" s="297"/>
      <c r="E15" s="297"/>
      <c r="F15" s="297"/>
      <c r="G15" s="297"/>
      <c r="H15" s="41"/>
      <c r="I15" s="45"/>
      <c r="J15" s="46"/>
    </row>
    <row r="16" spans="1:12" s="27" customFormat="1" ht="27" customHeight="1">
      <c r="A16" s="20"/>
      <c r="B16" s="297" t="s">
        <v>33</v>
      </c>
      <c r="C16" s="297"/>
      <c r="D16" s="297"/>
      <c r="E16" s="297"/>
      <c r="F16" s="297"/>
      <c r="G16" s="297"/>
      <c r="H16" s="41"/>
      <c r="I16" s="45"/>
      <c r="J16" s="46"/>
    </row>
    <row r="17" spans="1:19" s="27" customFormat="1" ht="20.25" customHeight="1">
      <c r="A17" s="20"/>
      <c r="B17" s="294" t="s">
        <v>18</v>
      </c>
      <c r="C17" s="295"/>
      <c r="D17" s="295"/>
      <c r="E17" s="295"/>
      <c r="F17" s="295"/>
      <c r="G17" s="296"/>
      <c r="H17" s="41"/>
      <c r="I17" s="45"/>
      <c r="J17" s="46"/>
    </row>
    <row r="18" spans="1:19" s="27" customFormat="1" ht="22.5" customHeight="1">
      <c r="A18" s="20"/>
      <c r="B18" s="294" t="s">
        <v>36</v>
      </c>
      <c r="C18" s="295"/>
      <c r="D18" s="295"/>
      <c r="E18" s="295"/>
      <c r="F18" s="295"/>
      <c r="G18" s="296"/>
      <c r="H18" s="41"/>
      <c r="I18" s="45"/>
      <c r="J18" s="46"/>
    </row>
    <row r="19" spans="1:19" s="27" customFormat="1" ht="31.5" customHeight="1">
      <c r="A19" s="20"/>
      <c r="B19" s="294" t="s">
        <v>116</v>
      </c>
      <c r="C19" s="295"/>
      <c r="D19" s="295"/>
      <c r="E19" s="295"/>
      <c r="F19" s="295"/>
      <c r="G19" s="296"/>
      <c r="H19" s="41"/>
      <c r="I19" s="45"/>
      <c r="J19" s="46"/>
    </row>
    <row r="20" spans="1:19" s="27" customFormat="1" ht="25.5" customHeight="1">
      <c r="A20" s="20"/>
      <c r="B20" s="297" t="s">
        <v>22</v>
      </c>
      <c r="C20" s="297"/>
      <c r="D20" s="297"/>
      <c r="E20" s="297"/>
      <c r="F20" s="297"/>
      <c r="G20" s="297"/>
      <c r="H20" s="41"/>
      <c r="I20" s="45"/>
      <c r="J20" s="46"/>
    </row>
    <row r="21" spans="1:19" s="27" customFormat="1" ht="21" customHeight="1">
      <c r="A21" s="20"/>
      <c r="B21" s="297" t="s">
        <v>80</v>
      </c>
      <c r="C21" s="297"/>
      <c r="D21" s="297"/>
      <c r="E21" s="297"/>
      <c r="F21" s="297"/>
      <c r="G21" s="297"/>
      <c r="H21" s="41"/>
      <c r="I21" s="45"/>
      <c r="J21" s="46"/>
    </row>
    <row r="22" spans="1:19" s="27" customFormat="1" ht="32.25" customHeight="1">
      <c r="A22" s="20"/>
      <c r="B22" s="297" t="s">
        <v>35</v>
      </c>
      <c r="C22" s="297"/>
      <c r="D22" s="297"/>
      <c r="E22" s="297"/>
      <c r="F22" s="297"/>
      <c r="G22" s="297"/>
      <c r="H22" s="41"/>
      <c r="I22" s="45"/>
      <c r="J22" s="46"/>
    </row>
    <row r="23" spans="1:19" ht="30.75" customHeight="1">
      <c r="B23" s="297" t="s">
        <v>90</v>
      </c>
      <c r="C23" s="297"/>
      <c r="D23" s="297"/>
      <c r="E23" s="297"/>
      <c r="F23" s="297"/>
      <c r="G23" s="297"/>
      <c r="H23" s="41"/>
      <c r="I23" s="45"/>
      <c r="J23" s="46"/>
    </row>
    <row r="24" spans="1:19">
      <c r="B24" s="41"/>
      <c r="D24" s="42"/>
      <c r="E24" s="42"/>
      <c r="F24" s="43"/>
      <c r="G24" s="44"/>
      <c r="H24" s="41"/>
      <c r="I24" s="45"/>
      <c r="J24" s="46"/>
    </row>
    <row r="25" spans="1:19">
      <c r="B25" s="41"/>
      <c r="D25" s="51" t="s">
        <v>110</v>
      </c>
      <c r="E25" s="52" t="s">
        <v>111</v>
      </c>
      <c r="F25" s="43" t="s">
        <v>0</v>
      </c>
      <c r="G25" s="44"/>
      <c r="H25" s="24" t="s">
        <v>0</v>
      </c>
      <c r="I25" s="25" t="s">
        <v>110</v>
      </c>
      <c r="J25" s="26" t="s">
        <v>111</v>
      </c>
    </row>
    <row r="26" spans="1:19">
      <c r="A26" s="53" t="s">
        <v>8</v>
      </c>
      <c r="B26" s="54" t="s">
        <v>75</v>
      </c>
      <c r="C26" s="55"/>
      <c r="D26" s="56"/>
      <c r="E26" s="57"/>
      <c r="F26" s="58"/>
      <c r="G26" s="59"/>
      <c r="H26" s="59"/>
      <c r="I26" s="45"/>
      <c r="J26" s="46"/>
    </row>
    <row r="27" spans="1:19">
      <c r="A27" s="60"/>
      <c r="B27" s="61"/>
      <c r="I27" s="64"/>
      <c r="J27" s="46"/>
    </row>
    <row r="28" spans="1:19" ht="25.5">
      <c r="A28" s="65">
        <v>1</v>
      </c>
      <c r="B28" s="66" t="s">
        <v>24</v>
      </c>
      <c r="C28" s="67" t="s">
        <v>1</v>
      </c>
      <c r="D28" s="68">
        <v>110.93</v>
      </c>
      <c r="E28" s="69">
        <v>0</v>
      </c>
      <c r="F28" s="70">
        <v>110.93</v>
      </c>
      <c r="G28" s="214">
        <v>0</v>
      </c>
      <c r="H28" s="240">
        <f>+F28*G28</f>
        <v>0</v>
      </c>
      <c r="I28" s="241">
        <f>+D28*G28</f>
        <v>0</v>
      </c>
      <c r="J28" s="242">
        <f>+E28*G28</f>
        <v>0</v>
      </c>
    </row>
    <row r="29" spans="1:19">
      <c r="B29" s="74"/>
      <c r="G29" s="215"/>
      <c r="H29" s="243"/>
      <c r="I29" s="244"/>
      <c r="J29" s="245"/>
    </row>
    <row r="30" spans="1:19" s="27" customFormat="1" ht="38.25">
      <c r="A30" s="65">
        <v>2</v>
      </c>
      <c r="B30" s="75" t="s">
        <v>25</v>
      </c>
      <c r="C30" s="67" t="s">
        <v>2</v>
      </c>
      <c r="D30" s="68">
        <v>4</v>
      </c>
      <c r="E30" s="69">
        <v>0</v>
      </c>
      <c r="F30" s="70">
        <v>4</v>
      </c>
      <c r="G30" s="214">
        <v>0</v>
      </c>
      <c r="H30" s="240">
        <f>+F30*G30</f>
        <v>0</v>
      </c>
      <c r="I30" s="241">
        <f>+D30*G30</f>
        <v>0</v>
      </c>
      <c r="J30" s="242">
        <f>+E30*G30</f>
        <v>0</v>
      </c>
    </row>
    <row r="31" spans="1:19" s="27" customFormat="1">
      <c r="A31" s="20"/>
      <c r="B31" s="21"/>
      <c r="C31" s="76"/>
      <c r="D31" s="77"/>
      <c r="E31" s="78"/>
      <c r="F31" s="23"/>
      <c r="G31" s="14"/>
      <c r="H31" s="246"/>
      <c r="I31" s="244"/>
      <c r="J31" s="247"/>
    </row>
    <row r="32" spans="1:19" s="27" customFormat="1" ht="51">
      <c r="A32" s="65" t="s">
        <v>15</v>
      </c>
      <c r="B32" s="66" t="s">
        <v>50</v>
      </c>
      <c r="C32" s="79"/>
      <c r="D32" s="80"/>
      <c r="E32" s="81"/>
      <c r="F32" s="82"/>
      <c r="G32" s="216"/>
      <c r="H32" s="248"/>
      <c r="I32" s="244"/>
      <c r="J32" s="245"/>
      <c r="K32" s="47"/>
      <c r="Q32" s="83"/>
      <c r="R32" s="83"/>
      <c r="S32" s="84"/>
    </row>
    <row r="33" spans="1:19" s="27" customFormat="1">
      <c r="A33" s="20"/>
      <c r="B33" s="85" t="s">
        <v>99</v>
      </c>
      <c r="C33" s="86" t="s">
        <v>4</v>
      </c>
      <c r="D33" s="80">
        <v>54.975999999999999</v>
      </c>
      <c r="E33" s="87">
        <v>0</v>
      </c>
      <c r="F33" s="88">
        <v>54.975999999999999</v>
      </c>
      <c r="G33" s="217">
        <v>0</v>
      </c>
      <c r="H33" s="249">
        <f>+F33*G33</f>
        <v>0</v>
      </c>
      <c r="I33" s="241">
        <f>+D33*G33</f>
        <v>0</v>
      </c>
      <c r="J33" s="242">
        <f>+E33*G33</f>
        <v>0</v>
      </c>
      <c r="K33" s="47"/>
      <c r="Q33" s="83"/>
      <c r="R33" s="83"/>
      <c r="S33" s="84"/>
    </row>
    <row r="34" spans="1:19" s="27" customFormat="1">
      <c r="A34" s="20"/>
      <c r="B34" s="21"/>
      <c r="C34" s="76"/>
      <c r="D34" s="77"/>
      <c r="E34" s="89"/>
      <c r="F34" s="23"/>
      <c r="G34" s="14"/>
      <c r="H34" s="246"/>
      <c r="I34" s="250"/>
      <c r="J34" s="245"/>
      <c r="K34" s="47"/>
    </row>
    <row r="35" spans="1:19" s="27" customFormat="1" ht="51">
      <c r="A35" s="65" t="s">
        <v>30</v>
      </c>
      <c r="B35" s="66" t="s">
        <v>56</v>
      </c>
      <c r="C35" s="79"/>
      <c r="D35" s="80"/>
      <c r="E35" s="87"/>
      <c r="F35" s="82"/>
      <c r="G35" s="216"/>
      <c r="H35" s="248"/>
      <c r="I35" s="244"/>
      <c r="J35" s="245"/>
      <c r="K35" s="47"/>
      <c r="Q35" s="83"/>
      <c r="R35" s="83"/>
      <c r="S35" s="84"/>
    </row>
    <row r="36" spans="1:19" s="27" customFormat="1">
      <c r="A36" s="20"/>
      <c r="B36" s="85" t="s">
        <v>100</v>
      </c>
      <c r="C36" s="86" t="s">
        <v>4</v>
      </c>
      <c r="D36" s="80">
        <v>75.591999999999999</v>
      </c>
      <c r="E36" s="90">
        <v>0</v>
      </c>
      <c r="F36" s="88">
        <v>75.591999999999999</v>
      </c>
      <c r="G36" s="217">
        <v>0</v>
      </c>
      <c r="H36" s="249">
        <f>+F36*G36</f>
        <v>0</v>
      </c>
      <c r="I36" s="241">
        <f>+D36*G36</f>
        <v>0</v>
      </c>
      <c r="J36" s="242">
        <f>+E36*G36</f>
        <v>0</v>
      </c>
      <c r="K36" s="47"/>
      <c r="Q36" s="83"/>
      <c r="R36" s="83"/>
      <c r="S36" s="84"/>
    </row>
    <row r="37" spans="1:19" s="27" customFormat="1">
      <c r="A37" s="20"/>
      <c r="B37" s="91"/>
      <c r="C37" s="92"/>
      <c r="D37" s="93"/>
      <c r="E37" s="94"/>
      <c r="F37" s="95"/>
      <c r="G37" s="218"/>
      <c r="H37" s="251"/>
      <c r="I37" s="250"/>
      <c r="J37" s="245"/>
      <c r="K37" s="47"/>
    </row>
    <row r="38" spans="1:19" s="27" customFormat="1" ht="76.5">
      <c r="A38" s="96" t="s">
        <v>40</v>
      </c>
      <c r="B38" s="66" t="s">
        <v>102</v>
      </c>
      <c r="C38" s="97" t="s">
        <v>34</v>
      </c>
      <c r="D38" s="68">
        <v>3</v>
      </c>
      <c r="E38" s="69">
        <v>0</v>
      </c>
      <c r="F38" s="98">
        <v>3</v>
      </c>
      <c r="G38" s="219">
        <v>0</v>
      </c>
      <c r="H38" s="252">
        <f>+F38*G38</f>
        <v>0</v>
      </c>
      <c r="I38" s="241">
        <f>+D38*G38</f>
        <v>0</v>
      </c>
      <c r="J38" s="242">
        <f>+E38*G38</f>
        <v>0</v>
      </c>
    </row>
    <row r="39" spans="1:19">
      <c r="B39" s="91"/>
      <c r="C39" s="92"/>
      <c r="D39" s="93"/>
      <c r="E39" s="94"/>
      <c r="F39" s="95"/>
      <c r="G39" s="218"/>
      <c r="H39" s="251"/>
      <c r="I39" s="244"/>
      <c r="J39" s="245"/>
    </row>
    <row r="40" spans="1:19" ht="76.5">
      <c r="A40" s="65" t="s">
        <v>41</v>
      </c>
      <c r="B40" s="99" t="s">
        <v>57</v>
      </c>
      <c r="C40" s="86" t="s">
        <v>4</v>
      </c>
      <c r="D40" s="100">
        <v>6.8719999999999999</v>
      </c>
      <c r="E40" s="90">
        <v>0</v>
      </c>
      <c r="F40" s="88">
        <v>6.8719999999999999</v>
      </c>
      <c r="G40" s="217">
        <v>0</v>
      </c>
      <c r="H40" s="249">
        <f>+F40*G40</f>
        <v>0</v>
      </c>
      <c r="I40" s="241">
        <f>+D40*G40</f>
        <v>0</v>
      </c>
      <c r="J40" s="242">
        <f>+E40*G40</f>
        <v>0</v>
      </c>
    </row>
    <row r="41" spans="1:19">
      <c r="B41" s="101"/>
      <c r="C41" s="92"/>
      <c r="D41" s="93"/>
      <c r="E41" s="94"/>
      <c r="F41" s="95"/>
      <c r="G41" s="218"/>
      <c r="H41" s="251"/>
      <c r="I41" s="244"/>
      <c r="J41" s="253"/>
    </row>
    <row r="42" spans="1:19" ht="25.5">
      <c r="A42" s="65" t="s">
        <v>42</v>
      </c>
      <c r="B42" s="102" t="s">
        <v>7</v>
      </c>
      <c r="C42" s="67" t="s">
        <v>3</v>
      </c>
      <c r="D42" s="103">
        <v>66.558000000000007</v>
      </c>
      <c r="E42" s="69">
        <v>0</v>
      </c>
      <c r="F42" s="70">
        <v>66.558000000000007</v>
      </c>
      <c r="G42" s="214">
        <v>0</v>
      </c>
      <c r="H42" s="240">
        <f>+F42*G42</f>
        <v>0</v>
      </c>
      <c r="I42" s="241">
        <f>+D42*G42</f>
        <v>0</v>
      </c>
      <c r="J42" s="242">
        <f>+E42*G42</f>
        <v>0</v>
      </c>
    </row>
    <row r="43" spans="1:19">
      <c r="A43" s="96"/>
      <c r="B43" s="104"/>
      <c r="C43" s="22"/>
      <c r="D43" s="105"/>
      <c r="E43" s="106"/>
      <c r="G43" s="14"/>
      <c r="H43" s="254"/>
      <c r="I43" s="244"/>
      <c r="J43" s="245"/>
    </row>
    <row r="44" spans="1:19" ht="25.5">
      <c r="A44" s="96" t="s">
        <v>43</v>
      </c>
      <c r="B44" s="107" t="s">
        <v>51</v>
      </c>
      <c r="C44" s="108"/>
      <c r="D44" s="109"/>
      <c r="E44" s="110"/>
      <c r="F44" s="111"/>
      <c r="G44" s="220"/>
      <c r="H44" s="246"/>
      <c r="I44" s="244"/>
      <c r="J44" s="245"/>
    </row>
    <row r="45" spans="1:19">
      <c r="B45" s="112" t="s">
        <v>54</v>
      </c>
      <c r="C45" s="113" t="s">
        <v>1</v>
      </c>
      <c r="D45" s="114">
        <v>11.6</v>
      </c>
      <c r="E45" s="115">
        <v>0</v>
      </c>
      <c r="F45" s="116">
        <v>11.6</v>
      </c>
      <c r="G45" s="221">
        <v>0</v>
      </c>
      <c r="H45" s="255">
        <f>+F45*G45</f>
        <v>0</v>
      </c>
      <c r="I45" s="241">
        <f t="shared" ref="I45:I48" si="0">+D45*G45</f>
        <v>0</v>
      </c>
      <c r="J45" s="242">
        <f>+E45*G45</f>
        <v>0</v>
      </c>
    </row>
    <row r="46" spans="1:19">
      <c r="B46" s="112" t="s">
        <v>52</v>
      </c>
      <c r="C46" s="113" t="s">
        <v>1</v>
      </c>
      <c r="D46" s="114">
        <v>4.4000000000000004</v>
      </c>
      <c r="E46" s="115">
        <v>0</v>
      </c>
      <c r="F46" s="116">
        <v>4.4000000000000004</v>
      </c>
      <c r="G46" s="221">
        <v>0</v>
      </c>
      <c r="H46" s="255">
        <f>+F46*G46</f>
        <v>0</v>
      </c>
      <c r="I46" s="241">
        <f t="shared" si="0"/>
        <v>0</v>
      </c>
      <c r="J46" s="242">
        <f>+E46*G46</f>
        <v>0</v>
      </c>
    </row>
    <row r="47" spans="1:19">
      <c r="B47" s="112" t="s">
        <v>94</v>
      </c>
      <c r="C47" s="113" t="s">
        <v>1</v>
      </c>
      <c r="D47" s="114">
        <v>15.92</v>
      </c>
      <c r="E47" s="115">
        <v>0</v>
      </c>
      <c r="F47" s="116">
        <v>15.92</v>
      </c>
      <c r="G47" s="221">
        <v>0</v>
      </c>
      <c r="H47" s="255">
        <f>+F47*G47</f>
        <v>0</v>
      </c>
      <c r="I47" s="241">
        <f t="shared" si="0"/>
        <v>0</v>
      </c>
      <c r="J47" s="242">
        <f>+E47*G47</f>
        <v>0</v>
      </c>
    </row>
    <row r="48" spans="1:19">
      <c r="B48" s="112" t="s">
        <v>53</v>
      </c>
      <c r="C48" s="113" t="s">
        <v>1</v>
      </c>
      <c r="D48" s="114">
        <v>63.010000000000005</v>
      </c>
      <c r="E48" s="115">
        <v>0</v>
      </c>
      <c r="F48" s="116">
        <v>63.010000000000005</v>
      </c>
      <c r="G48" s="221">
        <v>0</v>
      </c>
      <c r="H48" s="255">
        <f>+F48*G48</f>
        <v>0</v>
      </c>
      <c r="I48" s="241">
        <f t="shared" si="0"/>
        <v>0</v>
      </c>
      <c r="J48" s="242">
        <f>+E48*G48</f>
        <v>0</v>
      </c>
    </row>
    <row r="49" spans="1:30">
      <c r="B49" s="117"/>
      <c r="C49" s="22"/>
      <c r="D49" s="105"/>
      <c r="E49" s="106"/>
      <c r="G49" s="14"/>
      <c r="H49" s="246"/>
      <c r="I49" s="244"/>
      <c r="J49" s="245"/>
    </row>
    <row r="50" spans="1:30" ht="76.5">
      <c r="A50" s="65" t="s">
        <v>44</v>
      </c>
      <c r="B50" s="118" t="s">
        <v>101</v>
      </c>
      <c r="C50" s="119" t="s">
        <v>39</v>
      </c>
      <c r="D50" s="120">
        <v>16</v>
      </c>
      <c r="E50" s="121">
        <v>0</v>
      </c>
      <c r="F50" s="122">
        <v>16</v>
      </c>
      <c r="G50" s="222">
        <v>0</v>
      </c>
      <c r="H50" s="240">
        <f>+F50*G50</f>
        <v>0</v>
      </c>
      <c r="I50" s="241">
        <f>+D50*G50</f>
        <v>0</v>
      </c>
      <c r="J50" s="242">
        <f>+E50*G50</f>
        <v>0</v>
      </c>
    </row>
    <row r="51" spans="1:30">
      <c r="B51" s="117"/>
      <c r="C51" s="22"/>
      <c r="D51" s="105"/>
      <c r="E51" s="106"/>
      <c r="G51" s="14"/>
      <c r="H51" s="246"/>
      <c r="I51" s="244"/>
      <c r="J51" s="245"/>
    </row>
    <row r="52" spans="1:30" ht="51">
      <c r="A52" s="65" t="s">
        <v>26</v>
      </c>
      <c r="B52" s="118" t="s">
        <v>32</v>
      </c>
      <c r="C52" s="119" t="s">
        <v>4</v>
      </c>
      <c r="D52" s="120">
        <v>26.869999999999997</v>
      </c>
      <c r="E52" s="121">
        <v>0</v>
      </c>
      <c r="F52" s="122">
        <v>26.869999999999997</v>
      </c>
      <c r="G52" s="222">
        <v>0</v>
      </c>
      <c r="H52" s="240">
        <f>+F52*G52</f>
        <v>0</v>
      </c>
      <c r="I52" s="241">
        <f>+D52*G52</f>
        <v>0</v>
      </c>
      <c r="J52" s="242">
        <f>+E52*G52</f>
        <v>0</v>
      </c>
    </row>
    <row r="53" spans="1:30" s="27" customFormat="1">
      <c r="A53" s="20"/>
      <c r="B53" s="123"/>
      <c r="C53" s="124"/>
      <c r="D53" s="125"/>
      <c r="E53" s="126"/>
      <c r="F53" s="127"/>
      <c r="G53" s="223"/>
      <c r="H53" s="256"/>
      <c r="I53" s="244"/>
      <c r="J53" s="245"/>
    </row>
    <row r="54" spans="1:30" s="27" customFormat="1" ht="51">
      <c r="A54" s="65" t="s">
        <v>27</v>
      </c>
      <c r="B54" s="118" t="s">
        <v>62</v>
      </c>
      <c r="C54" s="67" t="s">
        <v>4</v>
      </c>
      <c r="D54" s="128">
        <v>21.637699999999981</v>
      </c>
      <c r="E54" s="69">
        <v>0</v>
      </c>
      <c r="F54" s="70">
        <v>21.637699999999981</v>
      </c>
      <c r="G54" s="214">
        <v>0</v>
      </c>
      <c r="H54" s="240">
        <f>+F54*G54</f>
        <v>0</v>
      </c>
      <c r="I54" s="241">
        <f>+D54*G54</f>
        <v>0</v>
      </c>
      <c r="J54" s="242">
        <f>+E54*G54</f>
        <v>0</v>
      </c>
    </row>
    <row r="55" spans="1:30">
      <c r="B55" s="123"/>
      <c r="C55" s="124"/>
      <c r="D55" s="125"/>
      <c r="E55" s="126"/>
      <c r="F55" s="127"/>
      <c r="G55" s="223"/>
      <c r="H55" s="256"/>
      <c r="I55" s="244"/>
      <c r="J55" s="245"/>
      <c r="L55" s="21"/>
      <c r="M55" s="129"/>
    </row>
    <row r="56" spans="1:30" ht="102">
      <c r="A56" s="65" t="s">
        <v>83</v>
      </c>
      <c r="B56" s="118" t="s">
        <v>63</v>
      </c>
      <c r="C56" s="67" t="s">
        <v>4</v>
      </c>
      <c r="D56" s="128">
        <v>75.591999999999999</v>
      </c>
      <c r="E56" s="69">
        <v>0</v>
      </c>
      <c r="F56" s="70">
        <v>75.591999999999999</v>
      </c>
      <c r="G56" s="214">
        <v>0</v>
      </c>
      <c r="H56" s="240">
        <f>+F56*G56</f>
        <v>0</v>
      </c>
      <c r="I56" s="241">
        <f>+D56*G56</f>
        <v>0</v>
      </c>
      <c r="J56" s="242">
        <f>+E56*G56</f>
        <v>0</v>
      </c>
    </row>
    <row r="57" spans="1:30" s="27" customFormat="1">
      <c r="A57" s="20"/>
      <c r="B57" s="123"/>
      <c r="C57" s="22"/>
      <c r="D57" s="105"/>
      <c r="E57" s="106"/>
      <c r="F57" s="23"/>
      <c r="G57" s="14"/>
      <c r="H57" s="246"/>
      <c r="I57" s="244"/>
      <c r="J57" s="257"/>
      <c r="L57" s="47"/>
      <c r="M57" s="130"/>
    </row>
    <row r="58" spans="1:30" s="27" customFormat="1">
      <c r="A58" s="20"/>
      <c r="B58" s="131" t="s">
        <v>5</v>
      </c>
      <c r="C58" s="132"/>
      <c r="D58" s="133">
        <v>130.56799999999998</v>
      </c>
      <c r="E58" s="134">
        <v>0</v>
      </c>
      <c r="F58" s="135">
        <v>130.56799999999998</v>
      </c>
      <c r="G58" s="14"/>
      <c r="H58" s="246"/>
      <c r="I58" s="244"/>
      <c r="J58" s="257"/>
      <c r="K58" s="136"/>
      <c r="L58" s="137"/>
      <c r="M58" s="83"/>
      <c r="N58" s="83"/>
      <c r="O58" s="83"/>
      <c r="P58" s="83"/>
      <c r="Q58" s="83"/>
      <c r="R58" s="83"/>
      <c r="S58" s="83"/>
    </row>
    <row r="59" spans="1:30" s="27" customFormat="1">
      <c r="A59" s="20"/>
      <c r="B59" s="131"/>
      <c r="C59" s="132"/>
      <c r="D59" s="133"/>
      <c r="E59" s="134"/>
      <c r="F59" s="135"/>
      <c r="G59" s="14"/>
      <c r="H59" s="246"/>
      <c r="I59" s="244"/>
      <c r="J59" s="257"/>
      <c r="K59" s="136"/>
      <c r="L59" s="137"/>
      <c r="M59" s="83"/>
      <c r="N59" s="83"/>
      <c r="O59" s="136"/>
      <c r="P59" s="83"/>
      <c r="Q59" s="83"/>
      <c r="R59" s="83"/>
      <c r="S59" s="83"/>
    </row>
    <row r="60" spans="1:30" s="27" customFormat="1">
      <c r="A60" s="20"/>
      <c r="B60" s="131" t="s">
        <v>6</v>
      </c>
      <c r="C60" s="132"/>
      <c r="D60" s="133"/>
      <c r="E60" s="134"/>
      <c r="F60" s="135"/>
      <c r="G60" s="14"/>
      <c r="H60" s="246"/>
      <c r="I60" s="244"/>
      <c r="J60" s="257"/>
      <c r="K60" s="136"/>
      <c r="L60" s="137"/>
      <c r="M60" s="83"/>
      <c r="N60" s="83"/>
      <c r="O60" s="136"/>
      <c r="P60" s="83"/>
      <c r="S60" s="83"/>
      <c r="V60" s="138"/>
      <c r="W60" s="139"/>
      <c r="X60" s="138"/>
      <c r="Y60" s="139"/>
      <c r="Z60" s="138"/>
      <c r="AA60" s="139"/>
      <c r="AB60" s="138"/>
      <c r="AC60" s="139"/>
      <c r="AD60" s="138"/>
    </row>
    <row r="61" spans="1:30" s="27" customFormat="1">
      <c r="A61" s="20"/>
      <c r="B61" s="131" t="s">
        <v>98</v>
      </c>
      <c r="C61" s="132"/>
      <c r="D61" s="133">
        <v>1.46</v>
      </c>
      <c r="E61" s="134">
        <v>0</v>
      </c>
      <c r="F61" s="135">
        <v>1.46</v>
      </c>
      <c r="G61" s="14"/>
      <c r="H61" s="246"/>
      <c r="I61" s="244"/>
      <c r="J61" s="257"/>
      <c r="K61" s="136"/>
      <c r="L61" s="137"/>
      <c r="M61" s="130"/>
      <c r="N61" s="83"/>
      <c r="O61" s="136"/>
      <c r="P61" s="83"/>
      <c r="S61" s="83"/>
      <c r="V61" s="138"/>
      <c r="W61" s="139"/>
      <c r="X61" s="138"/>
      <c r="Y61" s="138"/>
      <c r="Z61" s="138"/>
      <c r="AA61" s="138"/>
      <c r="AB61" s="138"/>
      <c r="AC61" s="139"/>
      <c r="AD61" s="138"/>
    </row>
    <row r="62" spans="1:30" s="27" customFormat="1">
      <c r="A62" s="20"/>
      <c r="B62" s="131" t="s">
        <v>10</v>
      </c>
      <c r="C62" s="132"/>
      <c r="D62" s="133">
        <v>26.869999999999997</v>
      </c>
      <c r="E62" s="134">
        <v>0</v>
      </c>
      <c r="F62" s="135">
        <v>26.869999999999997</v>
      </c>
      <c r="G62" s="14"/>
      <c r="H62" s="246"/>
      <c r="I62" s="244"/>
      <c r="J62" s="245"/>
      <c r="K62" s="136"/>
      <c r="L62" s="137"/>
      <c r="M62" s="130"/>
      <c r="N62" s="83"/>
      <c r="O62" s="136"/>
      <c r="P62" s="83"/>
      <c r="S62" s="83"/>
      <c r="V62" s="138"/>
      <c r="W62" s="139"/>
      <c r="X62" s="138"/>
      <c r="Y62" s="138"/>
      <c r="Z62" s="138"/>
      <c r="AA62" s="138"/>
      <c r="AB62" s="138"/>
      <c r="AC62" s="139"/>
      <c r="AD62" s="138"/>
    </row>
    <row r="63" spans="1:30" s="27" customFormat="1">
      <c r="A63" s="20"/>
      <c r="B63" s="140" t="s">
        <v>48</v>
      </c>
      <c r="C63" s="141"/>
      <c r="D63" s="142">
        <v>5.0083000000000002</v>
      </c>
      <c r="E63" s="143">
        <v>0</v>
      </c>
      <c r="F63" s="144">
        <v>5.0083000000000002</v>
      </c>
      <c r="G63" s="14"/>
      <c r="H63" s="246"/>
      <c r="I63" s="244"/>
      <c r="J63" s="245"/>
      <c r="K63" s="47"/>
      <c r="L63" s="47"/>
      <c r="M63" s="130"/>
      <c r="Q63" s="83"/>
      <c r="R63" s="83"/>
      <c r="S63" s="84"/>
      <c r="V63" s="138"/>
      <c r="W63" s="139"/>
      <c r="X63" s="138"/>
      <c r="Y63" s="138"/>
      <c r="Z63" s="139"/>
      <c r="AA63" s="145"/>
      <c r="AB63" s="139"/>
      <c r="AC63" s="138"/>
      <c r="AD63" s="139"/>
    </row>
    <row r="64" spans="1:30" s="27" customFormat="1">
      <c r="A64" s="20"/>
      <c r="B64" s="146" t="s">
        <v>20</v>
      </c>
      <c r="C64" s="132"/>
      <c r="D64" s="133">
        <v>33.338299999999997</v>
      </c>
      <c r="E64" s="134">
        <v>0</v>
      </c>
      <c r="F64" s="135">
        <v>33.338299999999997</v>
      </c>
      <c r="G64" s="14"/>
      <c r="H64" s="246"/>
      <c r="I64" s="244"/>
      <c r="J64" s="245"/>
      <c r="K64" s="47"/>
      <c r="Q64" s="83"/>
      <c r="R64" s="83"/>
      <c r="S64" s="84"/>
      <c r="V64" s="138"/>
      <c r="W64" s="139"/>
      <c r="X64" s="138"/>
      <c r="Y64" s="145"/>
      <c r="Z64" s="139"/>
      <c r="AA64" s="145"/>
      <c r="AB64" s="139"/>
      <c r="AC64" s="138"/>
      <c r="AD64" s="138"/>
    </row>
    <row r="65" spans="1:30" s="27" customFormat="1">
      <c r="A65" s="20"/>
      <c r="B65" s="74"/>
      <c r="C65" s="22"/>
      <c r="D65" s="105"/>
      <c r="E65" s="106"/>
      <c r="F65" s="23"/>
      <c r="G65" s="14"/>
      <c r="H65" s="246"/>
      <c r="I65" s="244"/>
      <c r="J65" s="245"/>
      <c r="K65" s="47"/>
      <c r="Q65" s="83"/>
      <c r="R65" s="83"/>
      <c r="S65" s="84"/>
      <c r="V65" s="138"/>
      <c r="W65" s="139"/>
      <c r="X65" s="138"/>
      <c r="Y65" s="138"/>
      <c r="Z65" s="139"/>
      <c r="AA65" s="145"/>
      <c r="AB65" s="139"/>
      <c r="AC65" s="138"/>
      <c r="AD65" s="138"/>
    </row>
    <row r="66" spans="1:30" s="27" customFormat="1" ht="38.25">
      <c r="A66" s="147">
        <v>13</v>
      </c>
      <c r="B66" s="148" t="s">
        <v>49</v>
      </c>
      <c r="C66" s="149" t="s">
        <v>4</v>
      </c>
      <c r="D66" s="128">
        <v>33.338299999999997</v>
      </c>
      <c r="E66" s="90">
        <v>0</v>
      </c>
      <c r="F66" s="70">
        <v>33.338299999999997</v>
      </c>
      <c r="G66" s="214">
        <v>0</v>
      </c>
      <c r="H66" s="240">
        <f>+F66*G66</f>
        <v>0</v>
      </c>
      <c r="I66" s="241">
        <f>+D66*G66</f>
        <v>0</v>
      </c>
      <c r="J66" s="242">
        <f>+E66*G66</f>
        <v>0</v>
      </c>
      <c r="K66" s="47"/>
      <c r="V66" s="138"/>
      <c r="W66" s="139"/>
      <c r="X66" s="138"/>
      <c r="Y66" s="138"/>
      <c r="Z66" s="138"/>
      <c r="AA66" s="145"/>
      <c r="AB66" s="139"/>
      <c r="AC66" s="138"/>
      <c r="AD66" s="138"/>
    </row>
    <row r="67" spans="1:30">
      <c r="B67" s="74"/>
      <c r="C67" s="22"/>
      <c r="D67" s="105"/>
      <c r="E67" s="106"/>
      <c r="G67" s="14"/>
      <c r="H67" s="246"/>
      <c r="I67" s="244"/>
      <c r="J67" s="245"/>
    </row>
    <row r="68" spans="1:30" ht="82.5" customHeight="1">
      <c r="A68" s="147">
        <v>14</v>
      </c>
      <c r="B68" s="148" t="s">
        <v>28</v>
      </c>
      <c r="C68" s="79"/>
      <c r="D68" s="80"/>
      <c r="E68" s="87"/>
      <c r="F68" s="82"/>
      <c r="G68" s="216"/>
      <c r="H68" s="248"/>
      <c r="I68" s="244"/>
      <c r="J68" s="245"/>
    </row>
    <row r="69" spans="1:30">
      <c r="A69" s="150"/>
      <c r="B69" s="151" t="s">
        <v>96</v>
      </c>
      <c r="C69" s="149" t="s">
        <v>2</v>
      </c>
      <c r="D69" s="100">
        <v>1</v>
      </c>
      <c r="E69" s="90">
        <v>0</v>
      </c>
      <c r="F69" s="98">
        <v>1</v>
      </c>
      <c r="G69" s="217">
        <v>0</v>
      </c>
      <c r="H69" s="249">
        <f t="shared" ref="H69" si="1">+F69*G69</f>
        <v>0</v>
      </c>
      <c r="I69" s="241">
        <f>+D69*G69</f>
        <v>0</v>
      </c>
      <c r="J69" s="242">
        <f>+E69*G69</f>
        <v>0</v>
      </c>
      <c r="K69" s="21"/>
      <c r="V69"/>
      <c r="W69" s="152"/>
      <c r="X69"/>
      <c r="Y69"/>
      <c r="Z69"/>
      <c r="AA69" s="153"/>
      <c r="AB69" s="152"/>
      <c r="AC69"/>
      <c r="AD69"/>
    </row>
    <row r="70" spans="1:30">
      <c r="A70" s="150"/>
      <c r="B70" s="151" t="s">
        <v>97</v>
      </c>
      <c r="C70" s="149" t="s">
        <v>2</v>
      </c>
      <c r="D70" s="100">
        <v>3</v>
      </c>
      <c r="E70" s="90">
        <v>0</v>
      </c>
      <c r="F70" s="98">
        <v>3</v>
      </c>
      <c r="G70" s="217">
        <v>0</v>
      </c>
      <c r="H70" s="249">
        <f t="shared" ref="H70" si="2">+F70*G70</f>
        <v>0</v>
      </c>
      <c r="I70" s="241">
        <f>+D70*G70</f>
        <v>0</v>
      </c>
      <c r="J70" s="242">
        <f>+E70*G70</f>
        <v>0</v>
      </c>
      <c r="K70" s="21"/>
      <c r="V70"/>
      <c r="W70" s="152"/>
      <c r="X70"/>
      <c r="Y70"/>
      <c r="Z70"/>
      <c r="AA70" s="153"/>
      <c r="AB70" s="152"/>
      <c r="AC70"/>
      <c r="AD70"/>
    </row>
    <row r="71" spans="1:30">
      <c r="B71" s="148"/>
      <c r="C71" s="149"/>
      <c r="D71" s="100"/>
      <c r="E71" s="90"/>
      <c r="F71" s="98"/>
      <c r="G71" s="219"/>
      <c r="H71" s="258"/>
      <c r="I71" s="259"/>
      <c r="J71" s="245"/>
      <c r="V71"/>
      <c r="W71" s="152"/>
      <c r="X71"/>
      <c r="Y71"/>
      <c r="Z71"/>
      <c r="AA71"/>
      <c r="AB71"/>
      <c r="AC71"/>
      <c r="AD71"/>
    </row>
    <row r="72" spans="1:30" ht="93" customHeight="1">
      <c r="A72" s="147">
        <v>15</v>
      </c>
      <c r="B72" s="148" t="s">
        <v>114</v>
      </c>
      <c r="C72" s="154" t="s">
        <v>2</v>
      </c>
      <c r="D72" s="155">
        <v>2</v>
      </c>
      <c r="E72" s="156">
        <v>0</v>
      </c>
      <c r="F72" s="157">
        <v>2</v>
      </c>
      <c r="G72" s="224">
        <v>0</v>
      </c>
      <c r="H72" s="260">
        <f t="shared" ref="H72" si="3">G72*F72</f>
        <v>0</v>
      </c>
      <c r="I72" s="241">
        <f>+D72*G72</f>
        <v>0</v>
      </c>
      <c r="J72" s="242">
        <f>+E72*G72</f>
        <v>0</v>
      </c>
      <c r="V72"/>
      <c r="W72" s="152"/>
      <c r="X72"/>
      <c r="Y72"/>
      <c r="Z72"/>
      <c r="AA72"/>
      <c r="AB72"/>
      <c r="AC72"/>
      <c r="AD72"/>
    </row>
    <row r="73" spans="1:30">
      <c r="B73" s="148"/>
      <c r="C73" s="149"/>
      <c r="D73" s="100"/>
      <c r="E73" s="90"/>
      <c r="F73" s="98"/>
      <c r="G73" s="219"/>
      <c r="H73" s="258"/>
      <c r="I73" s="259"/>
      <c r="J73" s="245"/>
      <c r="V73"/>
      <c r="W73" s="152"/>
      <c r="X73"/>
      <c r="Y73"/>
      <c r="Z73"/>
      <c r="AA73"/>
      <c r="AB73"/>
      <c r="AC73"/>
      <c r="AD73"/>
    </row>
    <row r="74" spans="1:30" ht="25.5">
      <c r="A74" s="147">
        <v>16</v>
      </c>
      <c r="B74" s="158" t="s">
        <v>95</v>
      </c>
      <c r="C74" s="154" t="s">
        <v>2</v>
      </c>
      <c r="D74" s="155">
        <v>3</v>
      </c>
      <c r="E74" s="156">
        <v>0</v>
      </c>
      <c r="F74" s="157">
        <v>3</v>
      </c>
      <c r="G74" s="224">
        <v>0</v>
      </c>
      <c r="H74" s="260">
        <f t="shared" ref="H74" si="4">G74*F74</f>
        <v>0</v>
      </c>
      <c r="I74" s="241">
        <f>+D74*G74</f>
        <v>0</v>
      </c>
      <c r="J74" s="242">
        <f>+E74*G74</f>
        <v>0</v>
      </c>
      <c r="V74"/>
      <c r="W74" s="152"/>
      <c r="X74"/>
      <c r="Y74"/>
      <c r="Z74"/>
      <c r="AA74"/>
      <c r="AB74"/>
      <c r="AC74"/>
      <c r="AD74"/>
    </row>
    <row r="75" spans="1:30">
      <c r="B75" s="148"/>
      <c r="C75" s="149"/>
      <c r="D75" s="100"/>
      <c r="E75" s="90"/>
      <c r="F75" s="98"/>
      <c r="G75" s="219"/>
      <c r="H75" s="258"/>
      <c r="I75" s="259"/>
      <c r="J75" s="245"/>
      <c r="V75"/>
      <c r="W75" s="152"/>
      <c r="X75"/>
      <c r="Y75"/>
      <c r="Z75"/>
      <c r="AA75"/>
      <c r="AB75"/>
      <c r="AC75"/>
      <c r="AD75"/>
    </row>
    <row r="76" spans="1:30" ht="25.5">
      <c r="A76" s="159">
        <v>17</v>
      </c>
      <c r="B76" s="160" t="s">
        <v>47</v>
      </c>
      <c r="C76" s="67" t="s">
        <v>9</v>
      </c>
      <c r="D76" s="68">
        <v>100</v>
      </c>
      <c r="E76" s="69">
        <v>0</v>
      </c>
      <c r="F76" s="71">
        <v>100</v>
      </c>
      <c r="G76" s="214">
        <v>0</v>
      </c>
      <c r="H76" s="240">
        <f>+F76*G76</f>
        <v>0</v>
      </c>
      <c r="I76" s="241">
        <f>+D76*G76</f>
        <v>0</v>
      </c>
      <c r="J76" s="242">
        <f>+E76*G76</f>
        <v>0</v>
      </c>
    </row>
    <row r="77" spans="1:30">
      <c r="B77" s="148"/>
      <c r="C77" s="149"/>
      <c r="D77" s="100"/>
      <c r="E77" s="90"/>
      <c r="F77" s="98"/>
      <c r="G77" s="219"/>
      <c r="H77" s="258"/>
      <c r="I77" s="244"/>
      <c r="J77" s="245"/>
      <c r="V77"/>
      <c r="W77"/>
      <c r="X77"/>
      <c r="Y77"/>
      <c r="Z77"/>
      <c r="AA77"/>
      <c r="AB77"/>
      <c r="AC77"/>
      <c r="AD77"/>
    </row>
    <row r="78" spans="1:30">
      <c r="A78" s="147">
        <v>18</v>
      </c>
      <c r="B78" s="160" t="s">
        <v>11</v>
      </c>
      <c r="C78" s="67" t="s">
        <v>3</v>
      </c>
      <c r="D78" s="161">
        <v>443.72</v>
      </c>
      <c r="E78" s="69">
        <v>0</v>
      </c>
      <c r="F78" s="71">
        <v>443.72</v>
      </c>
      <c r="G78" s="214">
        <v>0</v>
      </c>
      <c r="H78" s="240">
        <f>+F78*G78</f>
        <v>0</v>
      </c>
      <c r="I78" s="241">
        <f>+D78*G78</f>
        <v>0</v>
      </c>
      <c r="J78" s="242">
        <f>+E78*G78</f>
        <v>0</v>
      </c>
    </row>
    <row r="79" spans="1:30" ht="13.5" customHeight="1">
      <c r="B79" s="162"/>
      <c r="C79" s="92"/>
      <c r="D79" s="93"/>
      <c r="E79" s="94"/>
      <c r="F79" s="95"/>
      <c r="G79" s="218"/>
      <c r="H79" s="261"/>
      <c r="I79" s="244"/>
      <c r="J79" s="245"/>
      <c r="V79"/>
      <c r="W79"/>
      <c r="X79"/>
      <c r="Y79"/>
      <c r="Z79"/>
      <c r="AA79"/>
      <c r="AB79"/>
      <c r="AC79"/>
      <c r="AD79"/>
    </row>
    <row r="80" spans="1:30" ht="25.5">
      <c r="A80" s="147">
        <v>19</v>
      </c>
      <c r="B80" s="102" t="s">
        <v>29</v>
      </c>
      <c r="C80" s="67" t="s">
        <v>1</v>
      </c>
      <c r="D80" s="128">
        <v>110.93</v>
      </c>
      <c r="E80" s="69">
        <v>0</v>
      </c>
      <c r="F80" s="70">
        <v>110.93</v>
      </c>
      <c r="G80" s="214">
        <v>0</v>
      </c>
      <c r="H80" s="240">
        <f>+F80*G80</f>
        <v>0</v>
      </c>
      <c r="I80" s="241">
        <f>+D80*G80</f>
        <v>0</v>
      </c>
      <c r="J80" s="242">
        <f>+E80*G80</f>
        <v>0</v>
      </c>
      <c r="V80"/>
      <c r="W80"/>
      <c r="X80"/>
      <c r="Y80"/>
      <c r="Z80"/>
      <c r="AA80"/>
      <c r="AB80"/>
      <c r="AC80"/>
      <c r="AD80"/>
    </row>
    <row r="81" spans="1:30" s="27" customFormat="1">
      <c r="A81" s="20"/>
      <c r="B81" s="117"/>
      <c r="C81" s="42"/>
      <c r="D81" s="62"/>
      <c r="E81" s="63"/>
      <c r="F81" s="23"/>
      <c r="G81" s="14"/>
      <c r="H81" s="251"/>
      <c r="I81" s="244"/>
      <c r="J81" s="245"/>
      <c r="V81" s="138"/>
      <c r="W81" s="138"/>
      <c r="X81" s="138"/>
      <c r="Y81" s="138"/>
      <c r="Z81" s="138"/>
      <c r="AA81" s="138"/>
      <c r="AB81" s="138"/>
      <c r="AC81" s="138"/>
      <c r="AD81" s="138"/>
    </row>
    <row r="82" spans="1:30" s="27" customFormat="1" ht="13.5" thickBot="1">
      <c r="A82" s="150"/>
      <c r="B82" s="15" t="s">
        <v>75</v>
      </c>
      <c r="C82" s="42"/>
      <c r="D82" s="62"/>
      <c r="E82" s="63"/>
      <c r="F82" s="23"/>
      <c r="G82" s="225" t="s">
        <v>0</v>
      </c>
      <c r="H82" s="262">
        <f>SUM(H28:H81)</f>
        <v>0</v>
      </c>
      <c r="I82" s="263">
        <f>SUM(I28:I81)</f>
        <v>0</v>
      </c>
      <c r="J82" s="264">
        <f>SUM(J28:J81)</f>
        <v>0</v>
      </c>
      <c r="V82" s="138"/>
      <c r="W82" s="138"/>
      <c r="X82" s="138"/>
      <c r="Y82" s="138"/>
      <c r="Z82" s="138"/>
      <c r="AA82" s="138"/>
      <c r="AB82" s="138"/>
      <c r="AC82" s="138"/>
      <c r="AD82" s="138"/>
    </row>
    <row r="83" spans="1:30" ht="13.5" thickTop="1">
      <c r="B83" s="117"/>
      <c r="G83" s="14"/>
      <c r="H83" s="251"/>
      <c r="I83" s="244"/>
      <c r="J83" s="245"/>
    </row>
    <row r="84" spans="1:30" s="27" customFormat="1">
      <c r="A84" s="53" t="s">
        <v>12</v>
      </c>
      <c r="B84" s="54" t="s">
        <v>76</v>
      </c>
      <c r="C84" s="55"/>
      <c r="D84" s="56"/>
      <c r="E84" s="57"/>
      <c r="F84" s="58"/>
      <c r="G84" s="226"/>
      <c r="H84" s="265"/>
      <c r="I84" s="266"/>
      <c r="J84" s="245"/>
    </row>
    <row r="85" spans="1:30" s="27" customFormat="1">
      <c r="A85" s="60"/>
      <c r="B85" s="61"/>
      <c r="C85" s="42"/>
      <c r="D85" s="62"/>
      <c r="E85" s="63"/>
      <c r="F85" s="23"/>
      <c r="G85" s="215"/>
      <c r="H85" s="243"/>
      <c r="I85" s="244"/>
      <c r="J85" s="245"/>
    </row>
    <row r="86" spans="1:30" ht="25.5">
      <c r="A86" s="96">
        <v>1</v>
      </c>
      <c r="B86" s="66" t="s">
        <v>24</v>
      </c>
      <c r="C86" s="97" t="s">
        <v>1</v>
      </c>
      <c r="D86" s="68">
        <v>118.69</v>
      </c>
      <c r="E86" s="69">
        <v>281.7299999999999</v>
      </c>
      <c r="F86" s="163">
        <v>400.41999999999996</v>
      </c>
      <c r="G86" s="227">
        <v>0</v>
      </c>
      <c r="H86" s="267">
        <f>+F86*G86</f>
        <v>0</v>
      </c>
      <c r="I86" s="268">
        <f>+D86*G86</f>
        <v>0</v>
      </c>
      <c r="J86" s="269">
        <f>+E86*G86</f>
        <v>0</v>
      </c>
    </row>
    <row r="87" spans="1:30">
      <c r="B87" s="74"/>
      <c r="G87" s="215"/>
      <c r="H87" s="243"/>
      <c r="I87" s="244"/>
      <c r="J87" s="245"/>
    </row>
    <row r="88" spans="1:30" s="27" customFormat="1" ht="38.25">
      <c r="A88" s="96">
        <v>2</v>
      </c>
      <c r="B88" s="75" t="s">
        <v>25</v>
      </c>
      <c r="C88" s="97" t="s">
        <v>2</v>
      </c>
      <c r="D88" s="68">
        <v>29</v>
      </c>
      <c r="E88" s="69">
        <v>7</v>
      </c>
      <c r="F88" s="163">
        <v>36</v>
      </c>
      <c r="G88" s="227">
        <v>0</v>
      </c>
      <c r="H88" s="267">
        <f>+F88*G88</f>
        <v>0</v>
      </c>
      <c r="I88" s="268">
        <f>+D88*G88</f>
        <v>0</v>
      </c>
      <c r="J88" s="269">
        <f>+E88*G88</f>
        <v>0</v>
      </c>
    </row>
    <row r="89" spans="1:30">
      <c r="B89" s="21"/>
      <c r="C89" s="76"/>
      <c r="D89" s="77"/>
      <c r="E89" s="89"/>
      <c r="G89" s="14"/>
      <c r="H89" s="246"/>
      <c r="I89" s="244"/>
      <c r="J89" s="245"/>
    </row>
    <row r="90" spans="1:30" ht="51">
      <c r="A90" s="96" t="s">
        <v>15</v>
      </c>
      <c r="B90" s="66" t="s">
        <v>50</v>
      </c>
      <c r="C90" s="79"/>
      <c r="D90" s="80">
        <v>387.58800000000002</v>
      </c>
      <c r="E90" s="87">
        <v>136.18</v>
      </c>
      <c r="F90" s="82">
        <v>523.76800000000003</v>
      </c>
      <c r="G90" s="216"/>
      <c r="H90" s="248"/>
      <c r="I90" s="270"/>
      <c r="J90" s="271"/>
      <c r="K90" s="21"/>
      <c r="Q90" s="165"/>
      <c r="R90" s="165"/>
      <c r="S90" s="166"/>
    </row>
    <row r="91" spans="1:30">
      <c r="B91" s="85" t="s">
        <v>105</v>
      </c>
      <c r="C91" s="149" t="s">
        <v>4</v>
      </c>
      <c r="D91" s="100">
        <v>282.55600000000004</v>
      </c>
      <c r="E91" s="90">
        <v>117.62400000000001</v>
      </c>
      <c r="F91" s="98">
        <v>400.18000000000006</v>
      </c>
      <c r="G91" s="219">
        <v>0</v>
      </c>
      <c r="H91" s="252">
        <f>+F91*G91</f>
        <v>0</v>
      </c>
      <c r="I91" s="268">
        <f>+D91*G91</f>
        <v>0</v>
      </c>
      <c r="J91" s="269">
        <f>+E91*G91</f>
        <v>0</v>
      </c>
      <c r="K91" s="21"/>
      <c r="Q91" s="165"/>
      <c r="R91" s="165"/>
      <c r="S91" s="166"/>
    </row>
    <row r="92" spans="1:30">
      <c r="B92" s="85" t="s">
        <v>106</v>
      </c>
      <c r="C92" s="149" t="s">
        <v>4</v>
      </c>
      <c r="D92" s="100">
        <v>105.02800000000001</v>
      </c>
      <c r="E92" s="90">
        <v>18.552000000000003</v>
      </c>
      <c r="F92" s="98">
        <v>123.58</v>
      </c>
      <c r="G92" s="219">
        <v>0</v>
      </c>
      <c r="H92" s="252">
        <f>+F92*G92</f>
        <v>0</v>
      </c>
      <c r="I92" s="268">
        <f>+D92*G92</f>
        <v>0</v>
      </c>
      <c r="J92" s="269">
        <f>+E92*G92</f>
        <v>0</v>
      </c>
      <c r="K92" s="21"/>
      <c r="Q92" s="165"/>
      <c r="R92" s="165"/>
      <c r="S92" s="166"/>
    </row>
    <row r="93" spans="1:30">
      <c r="B93" s="21"/>
      <c r="C93" s="76"/>
      <c r="D93" s="77"/>
      <c r="E93" s="89"/>
      <c r="G93" s="14"/>
      <c r="H93" s="246"/>
      <c r="I93" s="250"/>
      <c r="J93" s="245"/>
      <c r="K93" s="21"/>
    </row>
    <row r="94" spans="1:30" s="27" customFormat="1" ht="51">
      <c r="A94" s="96" t="s">
        <v>30</v>
      </c>
      <c r="B94" s="66" t="s">
        <v>56</v>
      </c>
      <c r="C94" s="79"/>
      <c r="D94" s="80">
        <v>532.93350000000009</v>
      </c>
      <c r="E94" s="87">
        <v>187.2475</v>
      </c>
      <c r="F94" s="82">
        <v>720.18100000000004</v>
      </c>
      <c r="G94" s="216"/>
      <c r="H94" s="248"/>
      <c r="I94" s="270"/>
      <c r="J94" s="271"/>
      <c r="K94" s="47"/>
      <c r="Q94" s="83"/>
      <c r="R94" s="83"/>
      <c r="S94" s="84"/>
    </row>
    <row r="95" spans="1:30" s="27" customFormat="1">
      <c r="A95" s="20"/>
      <c r="B95" s="85" t="s">
        <v>105</v>
      </c>
      <c r="C95" s="149" t="s">
        <v>4</v>
      </c>
      <c r="D95" s="100">
        <v>388.51450000000011</v>
      </c>
      <c r="E95" s="90">
        <v>161.733</v>
      </c>
      <c r="F95" s="98">
        <v>550.24750000000006</v>
      </c>
      <c r="G95" s="219">
        <v>0</v>
      </c>
      <c r="H95" s="252">
        <f>+F95*G95</f>
        <v>0</v>
      </c>
      <c r="I95" s="268">
        <f>+D95*G95</f>
        <v>0</v>
      </c>
      <c r="J95" s="269">
        <f>+E95*G95</f>
        <v>0</v>
      </c>
      <c r="K95" s="47"/>
      <c r="Q95" s="83"/>
      <c r="R95" s="83"/>
      <c r="S95" s="84"/>
    </row>
    <row r="96" spans="1:30" s="27" customFormat="1">
      <c r="A96" s="20"/>
      <c r="B96" s="85" t="s">
        <v>106</v>
      </c>
      <c r="C96" s="149" t="s">
        <v>4</v>
      </c>
      <c r="D96" s="100">
        <v>144.4135</v>
      </c>
      <c r="E96" s="90">
        <v>25.509000000000004</v>
      </c>
      <c r="F96" s="98">
        <v>169.92250000000001</v>
      </c>
      <c r="G96" s="219">
        <v>0</v>
      </c>
      <c r="H96" s="252">
        <f>+F96*G96</f>
        <v>0</v>
      </c>
      <c r="I96" s="268">
        <f>+D96*G96</f>
        <v>0</v>
      </c>
      <c r="J96" s="269">
        <f>+E96*G96</f>
        <v>0</v>
      </c>
      <c r="K96" s="47"/>
      <c r="Q96" s="83"/>
      <c r="R96" s="83"/>
      <c r="S96" s="84"/>
    </row>
    <row r="97" spans="1:11" s="27" customFormat="1">
      <c r="A97" s="20"/>
      <c r="B97" s="91"/>
      <c r="C97" s="92"/>
      <c r="D97" s="93"/>
      <c r="E97" s="94"/>
      <c r="F97" s="95"/>
      <c r="G97" s="218"/>
      <c r="H97" s="251"/>
      <c r="I97" s="250"/>
      <c r="J97" s="245"/>
      <c r="K97" s="47"/>
    </row>
    <row r="98" spans="1:11" s="27" customFormat="1" ht="76.5">
      <c r="A98" s="96" t="s">
        <v>40</v>
      </c>
      <c r="B98" s="66" t="s">
        <v>102</v>
      </c>
      <c r="C98" s="97" t="s">
        <v>34</v>
      </c>
      <c r="D98" s="68">
        <v>1</v>
      </c>
      <c r="E98" s="69">
        <v>3</v>
      </c>
      <c r="F98" s="98">
        <v>4</v>
      </c>
      <c r="G98" s="219">
        <v>0</v>
      </c>
      <c r="H98" s="252">
        <f>+F98*G98</f>
        <v>0</v>
      </c>
      <c r="I98" s="268">
        <f>+D98*G98</f>
        <v>0</v>
      </c>
      <c r="J98" s="269">
        <f>+E98*G98</f>
        <v>0</v>
      </c>
    </row>
    <row r="99" spans="1:11" s="27" customFormat="1">
      <c r="A99" s="20"/>
      <c r="B99" s="91"/>
      <c r="C99" s="92"/>
      <c r="D99" s="93"/>
      <c r="E99" s="94"/>
      <c r="F99" s="95"/>
      <c r="G99" s="218"/>
      <c r="H99" s="251"/>
      <c r="I99" s="244"/>
      <c r="J99" s="245"/>
    </row>
    <row r="100" spans="1:11" s="27" customFormat="1" ht="76.5">
      <c r="A100" s="96" t="s">
        <v>41</v>
      </c>
      <c r="B100" s="99" t="s">
        <v>57</v>
      </c>
      <c r="C100" s="149" t="s">
        <v>4</v>
      </c>
      <c r="D100" s="100">
        <v>46.026075000000006</v>
      </c>
      <c r="E100" s="90">
        <v>16.171375000000001</v>
      </c>
      <c r="F100" s="98">
        <v>62.197450000000003</v>
      </c>
      <c r="G100" s="219">
        <v>0</v>
      </c>
      <c r="H100" s="252">
        <f>+F100*G100</f>
        <v>0</v>
      </c>
      <c r="I100" s="268">
        <f>+D100*G100</f>
        <v>0</v>
      </c>
      <c r="J100" s="269">
        <f>+E100*G100</f>
        <v>0</v>
      </c>
    </row>
    <row r="101" spans="1:11" s="27" customFormat="1">
      <c r="A101" s="20"/>
      <c r="B101" s="101"/>
      <c r="C101" s="92"/>
      <c r="D101" s="93"/>
      <c r="E101" s="94"/>
      <c r="F101" s="95"/>
      <c r="G101" s="218"/>
      <c r="H101" s="251"/>
      <c r="I101" s="244"/>
      <c r="J101" s="253"/>
    </row>
    <row r="102" spans="1:11" s="27" customFormat="1" ht="25.5">
      <c r="A102" s="96" t="s">
        <v>42</v>
      </c>
      <c r="B102" s="102" t="s">
        <v>7</v>
      </c>
      <c r="C102" s="97" t="s">
        <v>3</v>
      </c>
      <c r="D102" s="68">
        <v>71.213999999999999</v>
      </c>
      <c r="E102" s="69">
        <v>169.03799999999993</v>
      </c>
      <c r="F102" s="163">
        <v>240.25199999999995</v>
      </c>
      <c r="G102" s="227">
        <v>0</v>
      </c>
      <c r="H102" s="267">
        <f>+F102*G102</f>
        <v>0</v>
      </c>
      <c r="I102" s="268">
        <f>+D102*G102</f>
        <v>0</v>
      </c>
      <c r="J102" s="269">
        <f>+E102*G102</f>
        <v>0</v>
      </c>
    </row>
    <row r="103" spans="1:11" s="27" customFormat="1">
      <c r="A103" s="20"/>
      <c r="B103" s="117"/>
      <c r="C103" s="22"/>
      <c r="D103" s="105"/>
      <c r="E103" s="106"/>
      <c r="F103" s="23"/>
      <c r="G103" s="14"/>
      <c r="H103" s="246"/>
      <c r="I103" s="244"/>
      <c r="J103" s="245"/>
    </row>
    <row r="104" spans="1:11" ht="51">
      <c r="A104" s="96" t="s">
        <v>43</v>
      </c>
      <c r="B104" s="118" t="s">
        <v>32</v>
      </c>
      <c r="C104" s="167" t="s">
        <v>4</v>
      </c>
      <c r="D104" s="120">
        <v>108.26199999999996</v>
      </c>
      <c r="E104" s="121">
        <v>52.107500000000002</v>
      </c>
      <c r="F104" s="168">
        <v>160.36949999999996</v>
      </c>
      <c r="G104" s="228">
        <v>0</v>
      </c>
      <c r="H104" s="267">
        <f>+F104*G104</f>
        <v>0</v>
      </c>
      <c r="I104" s="268">
        <f>+D104*G104</f>
        <v>0</v>
      </c>
      <c r="J104" s="269">
        <f>+E104*G104</f>
        <v>0</v>
      </c>
    </row>
    <row r="105" spans="1:11">
      <c r="B105" s="117"/>
      <c r="C105" s="22"/>
      <c r="D105" s="105"/>
      <c r="E105" s="106"/>
      <c r="G105" s="14"/>
      <c r="H105" s="246"/>
      <c r="I105" s="244"/>
      <c r="J105" s="245"/>
    </row>
    <row r="106" spans="1:11" ht="29.25" customHeight="1">
      <c r="A106" s="96" t="s">
        <v>44</v>
      </c>
      <c r="B106" s="158" t="s">
        <v>17</v>
      </c>
      <c r="C106" s="113" t="s">
        <v>4</v>
      </c>
      <c r="D106" s="114">
        <v>8.625</v>
      </c>
      <c r="E106" s="115">
        <v>0</v>
      </c>
      <c r="F106" s="116">
        <v>8.625</v>
      </c>
      <c r="G106" s="229">
        <v>0</v>
      </c>
      <c r="H106" s="267">
        <f>+F106*G106</f>
        <v>0</v>
      </c>
      <c r="I106" s="268">
        <f>+D106*G106</f>
        <v>0</v>
      </c>
      <c r="J106" s="269">
        <f>+E106*G106</f>
        <v>0</v>
      </c>
    </row>
    <row r="107" spans="1:11">
      <c r="B107" s="123"/>
      <c r="C107" s="124"/>
      <c r="D107" s="125"/>
      <c r="E107" s="126"/>
      <c r="F107" s="127"/>
      <c r="G107" s="223"/>
      <c r="H107" s="256"/>
      <c r="I107" s="244"/>
      <c r="J107" s="272"/>
    </row>
    <row r="108" spans="1:11" s="27" customFormat="1" ht="25.5">
      <c r="A108" s="96" t="s">
        <v>26</v>
      </c>
      <c r="B108" s="107" t="s">
        <v>78</v>
      </c>
      <c r="C108" s="108"/>
      <c r="D108" s="109"/>
      <c r="E108" s="110"/>
      <c r="F108" s="111"/>
      <c r="G108" s="220"/>
      <c r="H108" s="246"/>
      <c r="I108" s="244"/>
      <c r="J108" s="245"/>
    </row>
    <row r="109" spans="1:11" s="27" customFormat="1">
      <c r="A109" s="20"/>
      <c r="B109" s="112" t="s">
        <v>94</v>
      </c>
      <c r="C109" s="113" t="s">
        <v>1</v>
      </c>
      <c r="D109" s="114">
        <v>22.07</v>
      </c>
      <c r="E109" s="115">
        <v>62.279999999999994</v>
      </c>
      <c r="F109" s="116">
        <v>84.35</v>
      </c>
      <c r="G109" s="221">
        <v>0</v>
      </c>
      <c r="H109" s="255">
        <f t="shared" ref="H109:H111" si="5">+F109*G109</f>
        <v>0</v>
      </c>
      <c r="I109" s="268">
        <f>+D109*G109</f>
        <v>0</v>
      </c>
      <c r="J109" s="269">
        <f>+E109*G109</f>
        <v>0</v>
      </c>
    </row>
    <row r="110" spans="1:11" s="27" customFormat="1">
      <c r="A110" s="20"/>
      <c r="B110" s="112" t="s">
        <v>53</v>
      </c>
      <c r="C110" s="113" t="s">
        <v>1</v>
      </c>
      <c r="D110" s="114">
        <v>85.37</v>
      </c>
      <c r="E110" s="115">
        <v>219.44999999999993</v>
      </c>
      <c r="F110" s="116">
        <v>304.81999999999994</v>
      </c>
      <c r="G110" s="221">
        <v>0</v>
      </c>
      <c r="H110" s="255">
        <f t="shared" si="5"/>
        <v>0</v>
      </c>
      <c r="I110" s="268">
        <f>+D110*G110</f>
        <v>0</v>
      </c>
      <c r="J110" s="269">
        <f>+E110*G110</f>
        <v>0</v>
      </c>
    </row>
    <row r="111" spans="1:11" s="27" customFormat="1">
      <c r="A111" s="20"/>
      <c r="B111" s="112" t="s">
        <v>104</v>
      </c>
      <c r="C111" s="113" t="s">
        <v>1</v>
      </c>
      <c r="D111" s="114">
        <v>11.25</v>
      </c>
      <c r="E111" s="115">
        <v>0</v>
      </c>
      <c r="F111" s="116">
        <v>11.25</v>
      </c>
      <c r="G111" s="221">
        <v>0</v>
      </c>
      <c r="H111" s="255">
        <f t="shared" si="5"/>
        <v>0</v>
      </c>
      <c r="I111" s="268">
        <f>+D111*G111</f>
        <v>0</v>
      </c>
      <c r="J111" s="269">
        <f>+E111*G111</f>
        <v>0</v>
      </c>
    </row>
    <row r="112" spans="1:11">
      <c r="B112" s="117"/>
      <c r="C112" s="22"/>
      <c r="D112" s="105"/>
      <c r="E112" s="106"/>
      <c r="G112" s="14"/>
      <c r="H112" s="246"/>
      <c r="I112" s="244"/>
      <c r="J112" s="245"/>
    </row>
    <row r="113" spans="1:30" ht="76.5">
      <c r="A113" s="96" t="s">
        <v>27</v>
      </c>
      <c r="B113" s="158" t="s">
        <v>117</v>
      </c>
      <c r="C113" s="113" t="s">
        <v>3</v>
      </c>
      <c r="D113" s="114">
        <v>10</v>
      </c>
      <c r="E113" s="115">
        <v>0</v>
      </c>
      <c r="F113" s="116">
        <v>0</v>
      </c>
      <c r="G113" s="229">
        <v>0</v>
      </c>
      <c r="H113" s="267">
        <f>+F113*G113</f>
        <v>0</v>
      </c>
      <c r="I113" s="268">
        <f>+D113*G113</f>
        <v>0</v>
      </c>
      <c r="J113" s="269">
        <f>+E113*G113</f>
        <v>0</v>
      </c>
    </row>
    <row r="114" spans="1:30" s="27" customFormat="1">
      <c r="A114" s="20"/>
      <c r="B114" s="123"/>
      <c r="C114" s="124"/>
      <c r="D114" s="125"/>
      <c r="E114" s="126"/>
      <c r="F114" s="127"/>
      <c r="G114" s="223"/>
      <c r="H114" s="256"/>
      <c r="I114" s="244"/>
      <c r="J114" s="245"/>
    </row>
    <row r="115" spans="1:30" s="27" customFormat="1" ht="51">
      <c r="A115" s="65" t="s">
        <v>83</v>
      </c>
      <c r="B115" s="118" t="s">
        <v>62</v>
      </c>
      <c r="C115" s="67" t="s">
        <v>4</v>
      </c>
      <c r="D115" s="128">
        <v>240.25567145000002</v>
      </c>
      <c r="E115" s="169">
        <v>18.399275799999998</v>
      </c>
      <c r="F115" s="70">
        <v>258.65494725000019</v>
      </c>
      <c r="G115" s="214">
        <v>0</v>
      </c>
      <c r="H115" s="240">
        <f>+F115*G115</f>
        <v>0</v>
      </c>
      <c r="I115" s="268">
        <f>+D115*G115</f>
        <v>0</v>
      </c>
      <c r="J115" s="269">
        <f>+E115*G115</f>
        <v>0</v>
      </c>
    </row>
    <row r="116" spans="1:30" s="27" customFormat="1">
      <c r="A116" s="20"/>
      <c r="B116" s="170"/>
      <c r="C116" s="108"/>
      <c r="D116" s="109"/>
      <c r="E116" s="110"/>
      <c r="F116" s="111"/>
      <c r="G116" s="230"/>
      <c r="H116" s="273"/>
      <c r="I116" s="244"/>
      <c r="J116" s="245"/>
      <c r="L116" s="47"/>
      <c r="M116" s="130"/>
    </row>
    <row r="117" spans="1:30" s="27" customFormat="1" ht="102">
      <c r="A117" s="96" t="s">
        <v>115</v>
      </c>
      <c r="B117" s="118" t="s">
        <v>63</v>
      </c>
      <c r="C117" s="97" t="s">
        <v>4</v>
      </c>
      <c r="D117" s="171">
        <v>578.95957500000009</v>
      </c>
      <c r="E117" s="172">
        <v>203.41887500000001</v>
      </c>
      <c r="F117" s="163">
        <v>782.37845000000004</v>
      </c>
      <c r="G117" s="227">
        <v>0</v>
      </c>
      <c r="H117" s="267">
        <f>+F117*G117</f>
        <v>0</v>
      </c>
      <c r="I117" s="268">
        <f>+D117*G117</f>
        <v>0</v>
      </c>
      <c r="J117" s="269">
        <f>+E117*G117</f>
        <v>0</v>
      </c>
    </row>
    <row r="118" spans="1:30" s="27" customFormat="1">
      <c r="A118" s="20"/>
      <c r="B118" s="123"/>
      <c r="C118" s="22"/>
      <c r="D118" s="105"/>
      <c r="E118" s="106"/>
      <c r="F118" s="23"/>
      <c r="G118" s="14"/>
      <c r="H118" s="246"/>
      <c r="I118" s="244"/>
      <c r="J118" s="257"/>
      <c r="L118" s="47"/>
      <c r="M118" s="130"/>
    </row>
    <row r="119" spans="1:30" s="27" customFormat="1">
      <c r="A119" s="20"/>
      <c r="B119" s="131" t="s">
        <v>5</v>
      </c>
      <c r="C119" s="132"/>
      <c r="D119" s="133">
        <v>966.54757500000005</v>
      </c>
      <c r="E119" s="173">
        <v>339.59887500000002</v>
      </c>
      <c r="F119" s="135">
        <v>1306.1464500000002</v>
      </c>
      <c r="G119" s="14"/>
      <c r="H119" s="246"/>
      <c r="I119" s="244"/>
      <c r="J119" s="257"/>
      <c r="K119" s="136"/>
      <c r="L119" s="137"/>
      <c r="M119" s="83"/>
      <c r="N119" s="83"/>
      <c r="O119" s="83"/>
      <c r="P119" s="83"/>
      <c r="Q119" s="83"/>
      <c r="R119" s="83"/>
      <c r="S119" s="83"/>
    </row>
    <row r="120" spans="1:30" s="27" customFormat="1">
      <c r="A120" s="20"/>
      <c r="B120" s="131"/>
      <c r="C120" s="132"/>
      <c r="D120" s="133"/>
      <c r="E120" s="173"/>
      <c r="F120" s="135"/>
      <c r="G120" s="14"/>
      <c r="H120" s="246"/>
      <c r="I120" s="244"/>
      <c r="J120" s="257"/>
      <c r="K120" s="136"/>
      <c r="L120" s="137"/>
      <c r="M120" s="83"/>
      <c r="N120" s="83"/>
      <c r="O120" s="136"/>
      <c r="P120" s="83"/>
      <c r="Q120" s="83"/>
      <c r="R120" s="83"/>
      <c r="S120" s="83"/>
    </row>
    <row r="121" spans="1:30" s="27" customFormat="1">
      <c r="A121" s="20"/>
      <c r="B121" s="131" t="s">
        <v>6</v>
      </c>
      <c r="C121" s="132"/>
      <c r="D121" s="133"/>
      <c r="E121" s="173"/>
      <c r="F121" s="135"/>
      <c r="G121" s="14"/>
      <c r="H121" s="246"/>
      <c r="I121" s="244"/>
      <c r="J121" s="257"/>
      <c r="K121" s="136"/>
      <c r="L121" s="137"/>
      <c r="M121" s="83"/>
      <c r="N121" s="83"/>
      <c r="O121" s="136"/>
      <c r="P121" s="83"/>
      <c r="S121" s="83"/>
      <c r="V121" s="138"/>
      <c r="W121" s="139"/>
      <c r="X121" s="138"/>
      <c r="Y121" s="139"/>
      <c r="Z121" s="138"/>
      <c r="AA121" s="139"/>
      <c r="AB121" s="138"/>
      <c r="AC121" s="139"/>
      <c r="AD121" s="138"/>
    </row>
    <row r="122" spans="1:30" s="27" customFormat="1">
      <c r="A122" s="20"/>
      <c r="B122" s="131" t="s">
        <v>79</v>
      </c>
      <c r="C122" s="132"/>
      <c r="D122" s="133">
        <v>0.27068855000000003</v>
      </c>
      <c r="E122" s="173">
        <v>0.76386419999999988</v>
      </c>
      <c r="F122" s="135">
        <v>1.03455275</v>
      </c>
      <c r="G122" s="14"/>
      <c r="H122" s="246"/>
      <c r="I122" s="244"/>
      <c r="J122" s="257"/>
      <c r="K122" s="136"/>
      <c r="L122" s="137"/>
      <c r="M122" s="130"/>
      <c r="N122" s="83"/>
      <c r="O122" s="136"/>
      <c r="P122" s="83"/>
      <c r="S122" s="83"/>
      <c r="V122" s="138"/>
      <c r="W122" s="139"/>
      <c r="X122" s="138"/>
      <c r="Y122" s="138"/>
      <c r="Z122" s="138"/>
      <c r="AA122" s="138"/>
      <c r="AB122" s="138"/>
      <c r="AC122" s="139"/>
      <c r="AD122" s="138"/>
    </row>
    <row r="123" spans="1:30" s="27" customFormat="1">
      <c r="A123" s="20"/>
      <c r="B123" s="131" t="s">
        <v>55</v>
      </c>
      <c r="C123" s="132"/>
      <c r="D123" s="133">
        <v>1.7074</v>
      </c>
      <c r="E123" s="173">
        <v>4.3889999999999985</v>
      </c>
      <c r="F123" s="135">
        <v>6.0963999999999992</v>
      </c>
      <c r="G123" s="14"/>
      <c r="H123" s="246"/>
      <c r="I123" s="244"/>
      <c r="J123" s="257"/>
      <c r="K123" s="136"/>
      <c r="L123" s="137"/>
      <c r="M123" s="130"/>
      <c r="N123" s="83"/>
      <c r="O123" s="136"/>
      <c r="P123" s="83"/>
      <c r="S123" s="83"/>
      <c r="V123" s="138"/>
      <c r="W123" s="139"/>
      <c r="X123" s="138"/>
      <c r="Y123" s="138"/>
      <c r="Z123" s="138"/>
      <c r="AA123" s="138"/>
      <c r="AB123" s="138"/>
      <c r="AC123" s="139"/>
      <c r="AD123" s="138"/>
    </row>
    <row r="124" spans="1:30" s="27" customFormat="1">
      <c r="A124" s="20"/>
      <c r="B124" s="131" t="s">
        <v>19</v>
      </c>
      <c r="C124" s="132"/>
      <c r="D124" s="133">
        <v>0.35324999999999995</v>
      </c>
      <c r="E124" s="173">
        <v>0</v>
      </c>
      <c r="F124" s="135">
        <v>0.35324999999999995</v>
      </c>
      <c r="G124" s="14"/>
      <c r="H124" s="246"/>
      <c r="I124" s="244"/>
      <c r="J124" s="257"/>
      <c r="K124" s="136"/>
      <c r="L124" s="137"/>
      <c r="M124" s="130"/>
      <c r="N124" s="83"/>
      <c r="O124" s="136"/>
      <c r="P124" s="83"/>
      <c r="S124" s="83"/>
      <c r="V124" s="138"/>
      <c r="W124" s="139"/>
      <c r="X124" s="138"/>
      <c r="Y124" s="138"/>
      <c r="Z124" s="138"/>
      <c r="AA124" s="138"/>
      <c r="AB124" s="138"/>
      <c r="AC124" s="139"/>
      <c r="AD124" s="138"/>
    </row>
    <row r="125" spans="1:30" s="27" customFormat="1">
      <c r="A125" s="20"/>
      <c r="B125" s="131" t="s">
        <v>10</v>
      </c>
      <c r="C125" s="132"/>
      <c r="D125" s="133">
        <v>108.26199999999996</v>
      </c>
      <c r="E125" s="173">
        <v>52.107500000000002</v>
      </c>
      <c r="F125" s="135">
        <v>160.36949999999996</v>
      </c>
      <c r="G125" s="14"/>
      <c r="H125" s="246"/>
      <c r="I125" s="244"/>
      <c r="J125" s="257"/>
      <c r="K125" s="136"/>
      <c r="L125" s="137"/>
      <c r="M125" s="130"/>
      <c r="N125" s="83"/>
      <c r="O125" s="136"/>
      <c r="P125" s="83"/>
      <c r="S125" s="83"/>
      <c r="V125" s="138"/>
      <c r="W125" s="139"/>
      <c r="X125" s="138"/>
      <c r="Y125" s="138"/>
      <c r="Z125" s="138"/>
      <c r="AA125" s="138"/>
      <c r="AB125" s="138"/>
      <c r="AC125" s="139"/>
      <c r="AD125" s="138"/>
    </row>
    <row r="126" spans="1:30" s="27" customFormat="1">
      <c r="A126" s="20"/>
      <c r="B126" s="131" t="s">
        <v>16</v>
      </c>
      <c r="C126" s="132"/>
      <c r="D126" s="133">
        <v>8.625</v>
      </c>
      <c r="E126" s="173">
        <v>0</v>
      </c>
      <c r="F126" s="135">
        <v>8.625</v>
      </c>
      <c r="G126" s="14"/>
      <c r="H126" s="246"/>
      <c r="I126" s="244"/>
      <c r="J126" s="245"/>
      <c r="K126" s="136"/>
      <c r="L126" s="137"/>
      <c r="N126" s="83"/>
      <c r="O126" s="136"/>
      <c r="P126" s="83"/>
      <c r="Q126" s="174"/>
      <c r="S126" s="83"/>
      <c r="V126" s="139"/>
      <c r="W126" s="138"/>
      <c r="X126" s="138"/>
      <c r="Y126" s="139"/>
      <c r="Z126" s="138"/>
      <c r="AA126" s="139"/>
      <c r="AB126" s="138"/>
      <c r="AC126" s="139"/>
      <c r="AD126" s="138"/>
    </row>
    <row r="127" spans="1:30" s="27" customFormat="1">
      <c r="A127" s="20"/>
      <c r="B127" s="140" t="s">
        <v>103</v>
      </c>
      <c r="C127" s="141"/>
      <c r="D127" s="142">
        <v>28.113990000000001</v>
      </c>
      <c r="E127" s="175">
        <v>60.520359999999997</v>
      </c>
      <c r="F127" s="144">
        <v>88.634349999999998</v>
      </c>
      <c r="G127" s="14"/>
      <c r="H127" s="246"/>
      <c r="I127" s="244"/>
      <c r="J127" s="245"/>
      <c r="K127" s="47"/>
      <c r="O127"/>
      <c r="P127"/>
      <c r="S127" s="84"/>
      <c r="V127" s="138"/>
      <c r="W127" s="139"/>
      <c r="X127" s="138"/>
      <c r="Y127" s="138"/>
      <c r="Z127" s="139"/>
      <c r="AA127" s="145"/>
      <c r="AB127" s="139"/>
      <c r="AC127" s="138"/>
      <c r="AD127" s="139"/>
    </row>
    <row r="128" spans="1:30" s="27" customFormat="1">
      <c r="A128" s="20"/>
      <c r="B128" s="146" t="s">
        <v>20</v>
      </c>
      <c r="C128" s="132"/>
      <c r="D128" s="133">
        <v>147.33232854999994</v>
      </c>
      <c r="E128" s="173">
        <v>117.78072419999999</v>
      </c>
      <c r="F128" s="135">
        <v>265.11305274999995</v>
      </c>
      <c r="G128" s="14"/>
      <c r="H128" s="246"/>
      <c r="I128" s="244"/>
      <c r="J128" s="245"/>
      <c r="K128" s="47"/>
      <c r="L128"/>
      <c r="O128"/>
      <c r="P128"/>
      <c r="R128"/>
      <c r="S128" s="84"/>
      <c r="V128" s="138"/>
      <c r="W128" s="139"/>
      <c r="X128" s="138"/>
      <c r="Y128" s="145"/>
      <c r="Z128" s="139"/>
      <c r="AA128" s="145"/>
      <c r="AB128" s="139"/>
      <c r="AC128" s="138"/>
      <c r="AD128" s="138"/>
    </row>
    <row r="129" spans="1:30" s="27" customFormat="1">
      <c r="A129" s="20"/>
      <c r="B129" s="74"/>
      <c r="C129" s="22"/>
      <c r="D129" s="105"/>
      <c r="E129" s="106"/>
      <c r="F129" s="23"/>
      <c r="G129" s="14"/>
      <c r="H129" s="246"/>
      <c r="I129" s="244"/>
      <c r="J129" s="245"/>
      <c r="K129" s="47"/>
      <c r="L129" s="50"/>
      <c r="O129" s="50"/>
      <c r="P129" s="50"/>
      <c r="R129" s="50"/>
      <c r="S129" s="84"/>
      <c r="V129" s="138"/>
      <c r="W129" s="139"/>
      <c r="X129" s="138"/>
      <c r="Y129" s="138"/>
      <c r="Z129" s="139"/>
      <c r="AA129" s="145"/>
      <c r="AB129" s="139"/>
      <c r="AC129" s="138"/>
      <c r="AD129" s="138"/>
    </row>
    <row r="130" spans="1:30" ht="38.25">
      <c r="A130" s="176">
        <v>14</v>
      </c>
      <c r="B130" s="148" t="s">
        <v>49</v>
      </c>
      <c r="C130" s="149" t="s">
        <v>4</v>
      </c>
      <c r="D130" s="171">
        <v>147.33232854999994</v>
      </c>
      <c r="E130" s="172">
        <v>117.78072419999999</v>
      </c>
      <c r="F130" s="163">
        <v>265.11305274999995</v>
      </c>
      <c r="G130" s="227">
        <v>0</v>
      </c>
      <c r="H130" s="267">
        <f>+F130*G130</f>
        <v>0</v>
      </c>
      <c r="I130" s="268">
        <f>+D130*G130</f>
        <v>0</v>
      </c>
      <c r="J130" s="269">
        <f>+E130*G130</f>
        <v>0</v>
      </c>
      <c r="K130" s="21"/>
      <c r="V130"/>
      <c r="W130" s="152"/>
      <c r="X130"/>
      <c r="Y130"/>
      <c r="Z130"/>
      <c r="AA130" s="153"/>
      <c r="AB130" s="152"/>
      <c r="AC130"/>
      <c r="AD130"/>
    </row>
    <row r="131" spans="1:30">
      <c r="B131" s="74"/>
      <c r="C131" s="22"/>
      <c r="D131" s="105"/>
      <c r="E131" s="106"/>
      <c r="G131" s="14"/>
      <c r="H131" s="246"/>
      <c r="I131" s="244"/>
      <c r="J131" s="245"/>
    </row>
    <row r="132" spans="1:30" s="27" customFormat="1" ht="80.25" customHeight="1">
      <c r="A132" s="176">
        <v>15</v>
      </c>
      <c r="B132" s="148" t="s">
        <v>45</v>
      </c>
      <c r="C132" s="79"/>
      <c r="D132" s="80"/>
      <c r="E132" s="87"/>
      <c r="F132" s="82"/>
      <c r="G132" s="216"/>
      <c r="H132" s="248"/>
      <c r="I132" s="244"/>
      <c r="J132" s="245"/>
    </row>
    <row r="133" spans="1:30" s="27" customFormat="1">
      <c r="A133" s="150"/>
      <c r="B133" s="151" t="s">
        <v>107</v>
      </c>
      <c r="C133" s="149" t="s">
        <v>2</v>
      </c>
      <c r="D133" s="100">
        <v>1</v>
      </c>
      <c r="E133" s="90">
        <v>2</v>
      </c>
      <c r="F133" s="98">
        <v>3</v>
      </c>
      <c r="G133" s="219">
        <v>0</v>
      </c>
      <c r="H133" s="252">
        <f t="shared" ref="H133" si="6">+F133*G133</f>
        <v>0</v>
      </c>
      <c r="I133" s="268">
        <f>+D133*G133</f>
        <v>0</v>
      </c>
      <c r="J133" s="269">
        <f>+E133*G133</f>
        <v>0</v>
      </c>
      <c r="K133" s="47"/>
      <c r="V133" s="138"/>
      <c r="W133" s="139"/>
      <c r="X133" s="138"/>
      <c r="Y133" s="138"/>
      <c r="Z133" s="138"/>
      <c r="AA133" s="145"/>
      <c r="AB133" s="139"/>
      <c r="AC133" s="138"/>
      <c r="AD133" s="138"/>
    </row>
    <row r="134" spans="1:30">
      <c r="B134" s="74"/>
      <c r="C134" s="22"/>
      <c r="D134" s="105"/>
      <c r="E134" s="106"/>
      <c r="G134" s="14"/>
      <c r="H134" s="246"/>
      <c r="I134" s="244"/>
      <c r="J134" s="245"/>
      <c r="K134" s="21"/>
      <c r="V134"/>
      <c r="W134" s="152"/>
      <c r="X134"/>
      <c r="Y134"/>
      <c r="Z134"/>
      <c r="AA134" s="153"/>
      <c r="AB134" s="152"/>
      <c r="AC134"/>
      <c r="AD134"/>
    </row>
    <row r="135" spans="1:30" ht="76.5">
      <c r="A135" s="176">
        <v>16</v>
      </c>
      <c r="B135" s="148" t="s">
        <v>28</v>
      </c>
      <c r="C135" s="79"/>
      <c r="D135" s="80"/>
      <c r="E135" s="87"/>
      <c r="F135" s="82"/>
      <c r="G135" s="216"/>
      <c r="H135" s="248"/>
      <c r="I135" s="244"/>
      <c r="J135" s="245"/>
      <c r="K135" s="21"/>
      <c r="V135"/>
      <c r="W135" s="152"/>
      <c r="X135"/>
      <c r="Y135"/>
      <c r="Z135"/>
      <c r="AA135" s="153"/>
      <c r="AB135" s="152"/>
      <c r="AC135"/>
      <c r="AD135"/>
    </row>
    <row r="136" spans="1:30">
      <c r="A136" s="150"/>
      <c r="B136" s="151" t="s">
        <v>31</v>
      </c>
      <c r="C136" s="149" t="s">
        <v>2</v>
      </c>
      <c r="D136" s="100">
        <v>1</v>
      </c>
      <c r="E136" s="90">
        <v>0</v>
      </c>
      <c r="F136" s="98">
        <v>1</v>
      </c>
      <c r="G136" s="219">
        <v>0</v>
      </c>
      <c r="H136" s="252">
        <f t="shared" ref="H136:H137" si="7">+F136*G136</f>
        <v>0</v>
      </c>
      <c r="I136" s="268">
        <f>+D136*G136</f>
        <v>0</v>
      </c>
      <c r="J136" s="269">
        <f>+E136*G136</f>
        <v>0</v>
      </c>
      <c r="K136" s="21"/>
      <c r="V136"/>
      <c r="W136" s="152"/>
      <c r="X136"/>
      <c r="Y136"/>
      <c r="Z136"/>
      <c r="AA136" s="153"/>
      <c r="AB136" s="152"/>
      <c r="AC136"/>
      <c r="AD136"/>
    </row>
    <row r="137" spans="1:30">
      <c r="A137" s="150"/>
      <c r="B137" s="151" t="s">
        <v>82</v>
      </c>
      <c r="C137" s="149" t="s">
        <v>2</v>
      </c>
      <c r="D137" s="100">
        <v>3</v>
      </c>
      <c r="E137" s="90">
        <v>0</v>
      </c>
      <c r="F137" s="98">
        <v>3</v>
      </c>
      <c r="G137" s="219">
        <v>0</v>
      </c>
      <c r="H137" s="252">
        <f t="shared" si="7"/>
        <v>0</v>
      </c>
      <c r="I137" s="268">
        <f>+D137*G137</f>
        <v>0</v>
      </c>
      <c r="J137" s="269">
        <f>+E137*G137</f>
        <v>0</v>
      </c>
      <c r="K137" s="21"/>
      <c r="V137"/>
      <c r="W137" s="152"/>
      <c r="X137"/>
      <c r="Y137"/>
      <c r="Z137"/>
      <c r="AA137" s="153"/>
      <c r="AB137" s="152"/>
      <c r="AC137"/>
      <c r="AD137"/>
    </row>
    <row r="138" spans="1:30">
      <c r="A138" s="150"/>
      <c r="B138" s="148"/>
      <c r="C138" s="79"/>
      <c r="D138" s="80"/>
      <c r="E138" s="87"/>
      <c r="F138" s="82"/>
      <c r="G138" s="216"/>
      <c r="H138" s="274"/>
      <c r="I138" s="244"/>
      <c r="J138" s="275"/>
      <c r="K138" s="21"/>
      <c r="V138"/>
      <c r="W138" s="152"/>
      <c r="X138"/>
      <c r="Y138"/>
      <c r="Z138"/>
      <c r="AA138" s="153"/>
      <c r="AB138" s="152"/>
      <c r="AC138"/>
      <c r="AD138"/>
    </row>
    <row r="139" spans="1:30" ht="51">
      <c r="A139" s="176">
        <v>17</v>
      </c>
      <c r="B139" s="177" t="s">
        <v>108</v>
      </c>
      <c r="C139" s="178" t="s">
        <v>2</v>
      </c>
      <c r="D139" s="179">
        <v>1</v>
      </c>
      <c r="E139" s="180">
        <v>2</v>
      </c>
      <c r="F139" s="181">
        <v>3</v>
      </c>
      <c r="G139" s="231">
        <v>0</v>
      </c>
      <c r="H139" s="276">
        <f>G139*F139</f>
        <v>0</v>
      </c>
      <c r="I139" s="268">
        <f>+D139*G139</f>
        <v>0</v>
      </c>
      <c r="J139" s="269">
        <f>+E139*G139</f>
        <v>0</v>
      </c>
      <c r="K139" s="92"/>
      <c r="L139" s="95"/>
      <c r="M139" s="91"/>
      <c r="N139" s="91"/>
    </row>
    <row r="140" spans="1:30">
      <c r="A140" s="150"/>
      <c r="B140" s="148"/>
      <c r="C140" s="79"/>
      <c r="D140" s="80"/>
      <c r="E140" s="87"/>
      <c r="F140" s="82"/>
      <c r="G140" s="216"/>
      <c r="H140" s="274"/>
      <c r="I140" s="244"/>
      <c r="J140" s="275"/>
      <c r="K140" s="21"/>
      <c r="V140"/>
      <c r="W140" s="152"/>
      <c r="X140"/>
      <c r="Y140"/>
      <c r="Z140"/>
      <c r="AA140" s="153"/>
      <c r="AB140" s="152"/>
      <c r="AC140"/>
      <c r="AD140"/>
    </row>
    <row r="141" spans="1:30" ht="76.5">
      <c r="A141" s="176">
        <v>18</v>
      </c>
      <c r="B141" s="177" t="s">
        <v>118</v>
      </c>
      <c r="C141" s="178" t="s">
        <v>2</v>
      </c>
      <c r="D141" s="179">
        <v>7</v>
      </c>
      <c r="E141" s="180">
        <v>0</v>
      </c>
      <c r="F141" s="181">
        <v>7</v>
      </c>
      <c r="G141" s="231">
        <v>0</v>
      </c>
      <c r="H141" s="276">
        <f>G141*F141</f>
        <v>0</v>
      </c>
      <c r="I141" s="268">
        <f>+D141*G141</f>
        <v>0</v>
      </c>
      <c r="J141" s="269">
        <f>+E141*G141</f>
        <v>0</v>
      </c>
      <c r="K141" s="92"/>
      <c r="L141" s="95"/>
      <c r="M141" s="91"/>
      <c r="N141" s="91"/>
    </row>
    <row r="142" spans="1:30">
      <c r="B142" s="148"/>
      <c r="C142" s="149"/>
      <c r="D142" s="100"/>
      <c r="E142" s="90"/>
      <c r="F142" s="98"/>
      <c r="G142" s="219"/>
      <c r="H142" s="277"/>
      <c r="I142" s="278"/>
      <c r="J142" s="275"/>
      <c r="K142" s="92"/>
      <c r="L142" s="95"/>
      <c r="M142" s="182"/>
      <c r="N142" s="182"/>
    </row>
    <row r="143" spans="1:30" ht="63.75">
      <c r="A143" s="176">
        <v>19</v>
      </c>
      <c r="B143" s="177" t="s">
        <v>119</v>
      </c>
      <c r="C143" s="178" t="s">
        <v>2</v>
      </c>
      <c r="D143" s="179">
        <v>5</v>
      </c>
      <c r="E143" s="180">
        <v>2</v>
      </c>
      <c r="F143" s="181">
        <v>7</v>
      </c>
      <c r="G143" s="231">
        <v>0</v>
      </c>
      <c r="H143" s="276">
        <f>G143*F143</f>
        <v>0</v>
      </c>
      <c r="I143" s="268">
        <f>+D143*G143</f>
        <v>0</v>
      </c>
      <c r="J143" s="269">
        <f>+E143*G143</f>
        <v>0</v>
      </c>
      <c r="K143" s="92"/>
      <c r="L143" s="95"/>
      <c r="M143" s="91"/>
      <c r="N143" s="91"/>
    </row>
    <row r="144" spans="1:30">
      <c r="B144" s="148"/>
      <c r="C144" s="149"/>
      <c r="D144" s="100"/>
      <c r="E144" s="90"/>
      <c r="F144" s="98"/>
      <c r="G144" s="219"/>
      <c r="H144" s="277"/>
      <c r="I144" s="278"/>
      <c r="J144" s="275"/>
      <c r="K144" s="92"/>
      <c r="L144" s="95"/>
      <c r="M144" s="182"/>
      <c r="N144" s="182"/>
    </row>
    <row r="145" spans="1:30" ht="63.75">
      <c r="A145" s="176">
        <v>20</v>
      </c>
      <c r="B145" s="177" t="s">
        <v>120</v>
      </c>
      <c r="C145" s="178" t="s">
        <v>2</v>
      </c>
      <c r="D145" s="179">
        <v>3</v>
      </c>
      <c r="E145" s="180">
        <v>0</v>
      </c>
      <c r="F145" s="181">
        <v>3</v>
      </c>
      <c r="G145" s="231">
        <v>0</v>
      </c>
      <c r="H145" s="276">
        <f>G145*F145</f>
        <v>0</v>
      </c>
      <c r="I145" s="268">
        <f>+D145*G145</f>
        <v>0</v>
      </c>
      <c r="J145" s="269">
        <f>+E145*G145</f>
        <v>0</v>
      </c>
      <c r="K145" s="92"/>
      <c r="L145" s="95"/>
      <c r="M145" s="91"/>
      <c r="N145" s="91"/>
    </row>
    <row r="146" spans="1:30">
      <c r="B146" s="148"/>
      <c r="C146" s="149"/>
      <c r="D146" s="100"/>
      <c r="E146" s="90"/>
      <c r="F146" s="98"/>
      <c r="G146" s="219"/>
      <c r="H146" s="277"/>
      <c r="I146" s="278"/>
      <c r="J146" s="275"/>
      <c r="K146" s="92"/>
      <c r="L146" s="95"/>
      <c r="M146" s="182"/>
      <c r="N146" s="182"/>
    </row>
    <row r="147" spans="1:30" ht="51">
      <c r="A147" s="176">
        <v>21</v>
      </c>
      <c r="B147" s="148" t="s">
        <v>113</v>
      </c>
      <c r="C147" s="149" t="s">
        <v>2</v>
      </c>
      <c r="D147" s="100">
        <v>4</v>
      </c>
      <c r="E147" s="90">
        <v>2</v>
      </c>
      <c r="F147" s="98">
        <v>6</v>
      </c>
      <c r="G147" s="232">
        <v>0</v>
      </c>
      <c r="H147" s="276">
        <f>G147*F147</f>
        <v>0</v>
      </c>
      <c r="I147" s="268">
        <f>+D147*G147</f>
        <v>0</v>
      </c>
      <c r="J147" s="269">
        <f>+E147*G147</f>
        <v>0</v>
      </c>
      <c r="K147" s="92"/>
      <c r="L147" s="95"/>
      <c r="M147" s="91"/>
      <c r="N147" s="91"/>
    </row>
    <row r="148" spans="1:30">
      <c r="B148" s="148"/>
      <c r="C148" s="149"/>
      <c r="D148" s="100"/>
      <c r="E148" s="90"/>
      <c r="F148" s="98"/>
      <c r="G148" s="219"/>
      <c r="H148" s="277"/>
      <c r="I148" s="278"/>
      <c r="J148" s="275"/>
      <c r="K148" s="92"/>
      <c r="L148" s="95"/>
      <c r="M148" s="182"/>
      <c r="N148" s="182"/>
    </row>
    <row r="149" spans="1:30" ht="54">
      <c r="A149" s="176">
        <v>22</v>
      </c>
      <c r="B149" s="148" t="s">
        <v>84</v>
      </c>
      <c r="C149" s="149" t="s">
        <v>2</v>
      </c>
      <c r="D149" s="100">
        <v>0</v>
      </c>
      <c r="E149" s="90">
        <v>1</v>
      </c>
      <c r="F149" s="98">
        <v>1</v>
      </c>
      <c r="G149" s="232">
        <v>0</v>
      </c>
      <c r="H149" s="276">
        <f>G149*F149</f>
        <v>0</v>
      </c>
      <c r="I149" s="268">
        <f>+D149*G149</f>
        <v>0</v>
      </c>
      <c r="J149" s="269">
        <f>+E149*G149</f>
        <v>0</v>
      </c>
      <c r="K149" s="92"/>
      <c r="L149" s="95"/>
      <c r="M149" s="91"/>
      <c r="N149" s="91"/>
    </row>
    <row r="150" spans="1:30">
      <c r="B150" s="162"/>
      <c r="C150" s="92"/>
      <c r="D150" s="93"/>
      <c r="E150" s="94"/>
      <c r="F150" s="95"/>
      <c r="G150" s="218"/>
      <c r="H150" s="251"/>
      <c r="I150" s="278"/>
      <c r="J150" s="245"/>
      <c r="K150" s="92"/>
      <c r="L150" s="95"/>
      <c r="M150" s="182"/>
      <c r="N150" s="182"/>
    </row>
    <row r="151" spans="1:30" s="27" customFormat="1" ht="25.5">
      <c r="A151" s="176">
        <v>23</v>
      </c>
      <c r="B151" s="158" t="s">
        <v>109</v>
      </c>
      <c r="C151" s="183" t="s">
        <v>2</v>
      </c>
      <c r="D151" s="155">
        <v>0</v>
      </c>
      <c r="E151" s="156">
        <v>1</v>
      </c>
      <c r="F151" s="181">
        <v>1</v>
      </c>
      <c r="G151" s="233">
        <v>0</v>
      </c>
      <c r="H151" s="279">
        <f t="shared" ref="H151" si="8">G151*F151</f>
        <v>0</v>
      </c>
      <c r="I151" s="268">
        <f>+D151*G151</f>
        <v>0</v>
      </c>
      <c r="J151" s="269">
        <f>+E151*G151</f>
        <v>0</v>
      </c>
      <c r="V151" s="138"/>
      <c r="W151" s="139"/>
      <c r="X151" s="138"/>
      <c r="Y151" s="138"/>
      <c r="Z151" s="138"/>
      <c r="AA151" s="138"/>
      <c r="AB151" s="138"/>
      <c r="AC151" s="138"/>
      <c r="AD151" s="138"/>
    </row>
    <row r="152" spans="1:30">
      <c r="B152" s="148"/>
      <c r="C152" s="149"/>
      <c r="D152" s="100"/>
      <c r="E152" s="90"/>
      <c r="F152" s="98"/>
      <c r="G152" s="219"/>
      <c r="H152" s="258"/>
      <c r="I152" s="259"/>
      <c r="J152" s="245"/>
      <c r="V152"/>
      <c r="W152" s="152"/>
      <c r="X152"/>
      <c r="Y152"/>
      <c r="Z152"/>
      <c r="AA152"/>
      <c r="AB152"/>
      <c r="AC152"/>
      <c r="AD152"/>
    </row>
    <row r="153" spans="1:30" ht="25.5">
      <c r="A153" s="176">
        <v>24</v>
      </c>
      <c r="B153" s="160" t="s">
        <v>47</v>
      </c>
      <c r="C153" s="97" t="s">
        <v>9</v>
      </c>
      <c r="D153" s="68">
        <v>70</v>
      </c>
      <c r="E153" s="69">
        <v>30</v>
      </c>
      <c r="F153" s="164">
        <v>100</v>
      </c>
      <c r="G153" s="227">
        <v>0</v>
      </c>
      <c r="H153" s="267">
        <f>+F153*G153</f>
        <v>0</v>
      </c>
      <c r="I153" s="268">
        <f>+D153*G153</f>
        <v>0</v>
      </c>
      <c r="J153" s="269">
        <f>+E153*G153</f>
        <v>0</v>
      </c>
    </row>
    <row r="154" spans="1:30">
      <c r="B154" s="148"/>
      <c r="C154" s="149"/>
      <c r="D154" s="100"/>
      <c r="E154" s="90"/>
      <c r="F154" s="98"/>
      <c r="G154" s="219"/>
      <c r="H154" s="258"/>
      <c r="I154" s="244"/>
      <c r="J154" s="245"/>
      <c r="V154"/>
      <c r="W154"/>
      <c r="X154"/>
      <c r="Y154"/>
      <c r="Z154"/>
      <c r="AA154"/>
      <c r="AB154"/>
      <c r="AC154"/>
      <c r="AD154"/>
    </row>
    <row r="155" spans="1:30">
      <c r="A155" s="176">
        <v>25</v>
      </c>
      <c r="B155" s="160" t="s">
        <v>112</v>
      </c>
      <c r="C155" s="97" t="s">
        <v>2</v>
      </c>
      <c r="D155" s="68">
        <v>4</v>
      </c>
      <c r="E155" s="69">
        <v>2</v>
      </c>
      <c r="F155" s="164">
        <v>6</v>
      </c>
      <c r="G155" s="227">
        <v>0</v>
      </c>
      <c r="H155" s="267">
        <f>+F155*G155</f>
        <v>0</v>
      </c>
      <c r="I155" s="268">
        <f>+D155*G155</f>
        <v>0</v>
      </c>
      <c r="J155" s="269">
        <f>+E155*G155</f>
        <v>0</v>
      </c>
    </row>
    <row r="156" spans="1:30">
      <c r="B156" s="148"/>
      <c r="C156" s="149"/>
      <c r="D156" s="100"/>
      <c r="E156" s="90"/>
      <c r="F156" s="98"/>
      <c r="G156" s="219"/>
      <c r="H156" s="258"/>
      <c r="I156" s="244"/>
      <c r="J156" s="245"/>
      <c r="V156"/>
      <c r="W156"/>
      <c r="X156"/>
      <c r="Y156"/>
      <c r="Z156"/>
      <c r="AA156"/>
      <c r="AB156"/>
      <c r="AC156"/>
      <c r="AD156"/>
    </row>
    <row r="157" spans="1:30">
      <c r="A157" s="176">
        <v>26</v>
      </c>
      <c r="B157" s="160" t="s">
        <v>11</v>
      </c>
      <c r="C157" s="97" t="s">
        <v>3</v>
      </c>
      <c r="D157" s="72">
        <v>474.76</v>
      </c>
      <c r="E157" s="73">
        <v>1126.9199999999996</v>
      </c>
      <c r="F157" s="164">
        <v>1601.6799999999998</v>
      </c>
      <c r="G157" s="227">
        <v>0</v>
      </c>
      <c r="H157" s="267">
        <f>+F157*G157</f>
        <v>0</v>
      </c>
      <c r="I157" s="268">
        <f>+D157*G157</f>
        <v>0</v>
      </c>
      <c r="J157" s="269">
        <f>+E157*G157</f>
        <v>0</v>
      </c>
    </row>
    <row r="158" spans="1:30" ht="13.5" customHeight="1">
      <c r="B158" s="162"/>
      <c r="C158" s="92"/>
      <c r="D158" s="93"/>
      <c r="E158" s="94"/>
      <c r="F158" s="95"/>
      <c r="G158" s="218"/>
      <c r="H158" s="261"/>
      <c r="I158" s="244"/>
      <c r="J158" s="245"/>
      <c r="V158"/>
      <c r="W158"/>
      <c r="X158"/>
      <c r="Y158"/>
      <c r="Z158"/>
      <c r="AA158"/>
      <c r="AB158"/>
      <c r="AC158"/>
      <c r="AD158"/>
    </row>
    <row r="159" spans="1:30" ht="25.5">
      <c r="A159" s="176">
        <v>27</v>
      </c>
      <c r="B159" s="102" t="s">
        <v>29</v>
      </c>
      <c r="C159" s="97" t="s">
        <v>1</v>
      </c>
      <c r="D159" s="171">
        <v>118.69</v>
      </c>
      <c r="E159" s="172">
        <v>281.7299999999999</v>
      </c>
      <c r="F159" s="163">
        <v>400.41999999999996</v>
      </c>
      <c r="G159" s="227">
        <v>0</v>
      </c>
      <c r="H159" s="267">
        <f>+F159*G159</f>
        <v>0</v>
      </c>
      <c r="I159" s="268">
        <f>+D159*G159</f>
        <v>0</v>
      </c>
      <c r="J159" s="269">
        <f>+E159*G159</f>
        <v>0</v>
      </c>
      <c r="V159"/>
      <c r="W159"/>
      <c r="X159"/>
      <c r="Y159"/>
      <c r="Z159"/>
      <c r="AA159"/>
      <c r="AB159"/>
      <c r="AC159"/>
      <c r="AD159"/>
    </row>
    <row r="160" spans="1:30">
      <c r="B160" s="117"/>
      <c r="G160" s="14"/>
      <c r="H160" s="251"/>
      <c r="I160" s="244"/>
      <c r="J160" s="245"/>
      <c r="V160"/>
      <c r="W160"/>
      <c r="X160"/>
      <c r="Y160"/>
      <c r="Z160"/>
      <c r="AA160"/>
      <c r="AB160"/>
      <c r="AC160"/>
      <c r="AD160"/>
    </row>
    <row r="161" spans="1:30" ht="13.5" thickBot="1">
      <c r="A161" s="150"/>
      <c r="B161" s="61" t="s">
        <v>76</v>
      </c>
      <c r="G161" s="225" t="s">
        <v>0</v>
      </c>
      <c r="H161" s="262">
        <f>SUM(H86:H160)</f>
        <v>0</v>
      </c>
      <c r="I161" s="263">
        <f>SUM(I86:I160)</f>
        <v>0</v>
      </c>
      <c r="J161" s="264">
        <f>SUM(J86:J160)</f>
        <v>0</v>
      </c>
      <c r="V161"/>
      <c r="W161"/>
      <c r="X161"/>
      <c r="Y161"/>
      <c r="Z161"/>
      <c r="AA161"/>
      <c r="AB161"/>
      <c r="AC161"/>
      <c r="AD161"/>
    </row>
    <row r="162" spans="1:30" ht="13.5" thickTop="1">
      <c r="A162" s="150"/>
      <c r="B162" s="61"/>
      <c r="G162" s="234"/>
      <c r="H162" s="280"/>
      <c r="I162" s="244"/>
      <c r="J162" s="245"/>
    </row>
    <row r="163" spans="1:30">
      <c r="A163" s="184" t="s">
        <v>58</v>
      </c>
      <c r="B163" s="185" t="s">
        <v>73</v>
      </c>
      <c r="C163" s="186"/>
      <c r="D163" s="187"/>
      <c r="E163" s="188"/>
      <c r="F163" s="189"/>
      <c r="G163" s="235"/>
      <c r="H163" s="281"/>
      <c r="I163" s="244"/>
      <c r="J163" s="245"/>
    </row>
    <row r="164" spans="1:30">
      <c r="A164" s="150"/>
      <c r="B164" s="61"/>
      <c r="G164" s="234"/>
      <c r="H164" s="280"/>
      <c r="I164" s="244"/>
      <c r="J164" s="245"/>
    </row>
    <row r="165" spans="1:30" ht="25.5">
      <c r="A165" s="176">
        <v>1</v>
      </c>
      <c r="B165" s="151" t="s">
        <v>91</v>
      </c>
      <c r="C165" s="149" t="s">
        <v>1</v>
      </c>
      <c r="D165" s="100">
        <v>576</v>
      </c>
      <c r="E165" s="90">
        <v>0</v>
      </c>
      <c r="F165" s="98">
        <v>576</v>
      </c>
      <c r="G165" s="232">
        <v>0</v>
      </c>
      <c r="H165" s="276">
        <f>G165*F165</f>
        <v>0</v>
      </c>
      <c r="I165" s="268">
        <f>+D165*G165</f>
        <v>0</v>
      </c>
      <c r="J165" s="269">
        <f>+E165*G165</f>
        <v>0</v>
      </c>
    </row>
    <row r="166" spans="1:30">
      <c r="A166" s="176"/>
      <c r="B166" s="190"/>
      <c r="C166" s="191"/>
      <c r="D166" s="192"/>
      <c r="E166" s="193"/>
      <c r="F166" s="194"/>
      <c r="G166" s="236"/>
      <c r="H166" s="277"/>
      <c r="I166" s="244"/>
      <c r="J166" s="245"/>
    </row>
    <row r="167" spans="1:30" ht="51">
      <c r="A167" s="96" t="s">
        <v>14</v>
      </c>
      <c r="B167" s="151" t="s">
        <v>59</v>
      </c>
      <c r="C167" s="149" t="s">
        <v>3</v>
      </c>
      <c r="D167" s="100">
        <v>1152</v>
      </c>
      <c r="E167" s="90">
        <v>0</v>
      </c>
      <c r="F167" s="98">
        <v>1152</v>
      </c>
      <c r="G167" s="232">
        <v>0</v>
      </c>
      <c r="H167" s="276">
        <f>G167*F167</f>
        <v>0</v>
      </c>
      <c r="I167" s="268">
        <f>+D167*G167</f>
        <v>0</v>
      </c>
      <c r="J167" s="269">
        <f>+E167*G167</f>
        <v>0</v>
      </c>
    </row>
    <row r="168" spans="1:30">
      <c r="A168" s="150"/>
      <c r="B168" s="190"/>
      <c r="C168" s="191"/>
      <c r="D168" s="192"/>
      <c r="E168" s="193"/>
      <c r="F168" s="194"/>
      <c r="G168" s="236"/>
      <c r="H168" s="277"/>
      <c r="I168" s="244"/>
      <c r="J168" s="245"/>
    </row>
    <row r="169" spans="1:30" ht="25.5">
      <c r="A169" s="96" t="s">
        <v>15</v>
      </c>
      <c r="B169" s="151" t="s">
        <v>60</v>
      </c>
      <c r="C169" s="149" t="s">
        <v>4</v>
      </c>
      <c r="D169" s="100">
        <v>172.79999999999998</v>
      </c>
      <c r="E169" s="90">
        <v>0</v>
      </c>
      <c r="F169" s="98">
        <v>172.79999999999998</v>
      </c>
      <c r="G169" s="232">
        <v>0</v>
      </c>
      <c r="H169" s="276">
        <f>G169*F169</f>
        <v>0</v>
      </c>
      <c r="I169" s="268">
        <f>+D169*G169</f>
        <v>0</v>
      </c>
      <c r="J169" s="269">
        <f>+E169*G169</f>
        <v>0</v>
      </c>
    </row>
    <row r="170" spans="1:30">
      <c r="B170" s="195"/>
      <c r="C170" s="92"/>
      <c r="D170" s="93"/>
      <c r="E170" s="94"/>
      <c r="F170" s="95"/>
      <c r="G170" s="218"/>
      <c r="H170" s="277"/>
      <c r="I170" s="278"/>
      <c r="J170" s="275"/>
      <c r="K170" s="92"/>
      <c r="L170" s="95"/>
      <c r="M170" s="182"/>
      <c r="N170" s="182"/>
    </row>
    <row r="171" spans="1:30" ht="51">
      <c r="A171" s="176">
        <v>4</v>
      </c>
      <c r="B171" s="177" t="s">
        <v>93</v>
      </c>
      <c r="C171" s="178" t="s">
        <v>2</v>
      </c>
      <c r="D171" s="100">
        <v>24</v>
      </c>
      <c r="E171" s="180">
        <v>0</v>
      </c>
      <c r="F171" s="181">
        <v>24</v>
      </c>
      <c r="G171" s="231">
        <v>0</v>
      </c>
      <c r="H171" s="276">
        <f>G171*F171</f>
        <v>0</v>
      </c>
      <c r="I171" s="268">
        <f>+D171*G171</f>
        <v>0</v>
      </c>
      <c r="J171" s="269">
        <f>+E171*G171</f>
        <v>0</v>
      </c>
      <c r="K171" s="92"/>
      <c r="L171" s="95"/>
      <c r="M171" s="91"/>
      <c r="N171" s="91"/>
    </row>
    <row r="172" spans="1:30">
      <c r="A172" s="150"/>
      <c r="B172" s="190"/>
      <c r="C172" s="191"/>
      <c r="D172" s="192"/>
      <c r="E172" s="193"/>
      <c r="F172" s="194"/>
      <c r="G172" s="236"/>
      <c r="H172" s="277"/>
      <c r="I172" s="244"/>
      <c r="J172" s="245"/>
    </row>
    <row r="173" spans="1:30" ht="25.5">
      <c r="A173" s="96" t="s">
        <v>40</v>
      </c>
      <c r="B173" s="151" t="s">
        <v>61</v>
      </c>
      <c r="C173" s="149" t="s">
        <v>2</v>
      </c>
      <c r="D173" s="100">
        <v>11</v>
      </c>
      <c r="E173" s="90">
        <v>0</v>
      </c>
      <c r="F173" s="98">
        <v>11</v>
      </c>
      <c r="G173" s="232">
        <v>0</v>
      </c>
      <c r="H173" s="282">
        <f>+F173*G173</f>
        <v>0</v>
      </c>
      <c r="I173" s="268">
        <f>+D173*G173</f>
        <v>0</v>
      </c>
      <c r="J173" s="269">
        <f>+E173*G173</f>
        <v>0</v>
      </c>
    </row>
    <row r="174" spans="1:30">
      <c r="B174" s="117"/>
      <c r="G174" s="14"/>
      <c r="H174" s="251"/>
      <c r="I174" s="244"/>
      <c r="J174" s="245"/>
    </row>
    <row r="175" spans="1:30" ht="13.5" thickBot="1">
      <c r="A175" s="150"/>
      <c r="B175" s="61" t="s">
        <v>73</v>
      </c>
      <c r="G175" s="225" t="s">
        <v>0</v>
      </c>
      <c r="H175" s="262">
        <f>SUM(H165:H173)</f>
        <v>0</v>
      </c>
      <c r="I175" s="263">
        <f>SUM(I165:I173)</f>
        <v>0</v>
      </c>
      <c r="J175" s="264">
        <f>SUM(J165:J173)</f>
        <v>0</v>
      </c>
    </row>
    <row r="176" spans="1:30" ht="13.5" thickTop="1">
      <c r="A176" s="196"/>
      <c r="B176" s="197"/>
      <c r="C176" s="196"/>
      <c r="D176" s="198"/>
      <c r="E176" s="199"/>
      <c r="F176" s="196"/>
      <c r="G176" s="237"/>
      <c r="H176" s="283"/>
      <c r="I176" s="244"/>
      <c r="J176" s="245"/>
    </row>
    <row r="177" spans="1:10">
      <c r="A177" s="184" t="s">
        <v>77</v>
      </c>
      <c r="B177" s="298" t="s">
        <v>74</v>
      </c>
      <c r="C177" s="298"/>
      <c r="D177" s="200"/>
      <c r="E177" s="201"/>
      <c r="F177" s="202"/>
      <c r="G177" s="238"/>
      <c r="H177" s="284"/>
      <c r="I177" s="244"/>
      <c r="J177" s="245"/>
    </row>
    <row r="178" spans="1:10">
      <c r="A178" s="196"/>
      <c r="B178" s="197"/>
      <c r="C178" s="196"/>
      <c r="D178" s="198"/>
      <c r="E178" s="199"/>
      <c r="F178" s="196"/>
      <c r="G178" s="237"/>
      <c r="H178" s="283"/>
      <c r="I178" s="244"/>
      <c r="J178" s="245"/>
    </row>
    <row r="179" spans="1:10">
      <c r="A179" s="203"/>
      <c r="B179" s="204"/>
      <c r="C179" s="205"/>
      <c r="D179" s="206"/>
      <c r="E179" s="207"/>
      <c r="F179" s="208"/>
      <c r="G179" s="239"/>
      <c r="H179" s="285"/>
      <c r="I179" s="244"/>
      <c r="J179" s="245"/>
    </row>
    <row r="180" spans="1:10" ht="25.5">
      <c r="A180" s="210" t="s">
        <v>13</v>
      </c>
      <c r="B180" s="211" t="s">
        <v>46</v>
      </c>
      <c r="C180" s="154" t="s">
        <v>9</v>
      </c>
      <c r="D180" s="155">
        <v>6</v>
      </c>
      <c r="E180" s="156">
        <v>4</v>
      </c>
      <c r="F180" s="212">
        <v>10</v>
      </c>
      <c r="G180" s="224">
        <v>0</v>
      </c>
      <c r="H180" s="260">
        <f>G180*F180</f>
        <v>0</v>
      </c>
      <c r="I180" s="268">
        <f>+D180*G180</f>
        <v>0</v>
      </c>
      <c r="J180" s="269">
        <f>+E180*G180</f>
        <v>0</v>
      </c>
    </row>
    <row r="181" spans="1:10">
      <c r="A181" s="203"/>
      <c r="B181" s="204"/>
      <c r="C181" s="205"/>
      <c r="D181" s="206"/>
      <c r="E181" s="207"/>
      <c r="F181" s="208"/>
      <c r="G181" s="209"/>
      <c r="H181" s="285"/>
      <c r="I181" s="244"/>
      <c r="J181" s="245"/>
    </row>
    <row r="182" spans="1:10">
      <c r="H182" s="285"/>
      <c r="I182" s="244"/>
      <c r="J182" s="245"/>
    </row>
    <row r="183" spans="1:10" ht="13.5" thickBot="1">
      <c r="A183" s="196"/>
      <c r="B183" s="197" t="s">
        <v>23</v>
      </c>
      <c r="C183" s="196"/>
      <c r="D183" s="198"/>
      <c r="E183" s="199"/>
      <c r="F183" s="196"/>
      <c r="G183" s="213" t="s">
        <v>0</v>
      </c>
      <c r="H183" s="286">
        <f>SUM(H179:H181)</f>
        <v>0</v>
      </c>
      <c r="I183" s="263">
        <f>SUM(I177:I181)</f>
        <v>0</v>
      </c>
      <c r="J183" s="264">
        <f>SUM(J177:J181)</f>
        <v>0</v>
      </c>
    </row>
    <row r="184" spans="1:10" ht="13.5" thickTop="1">
      <c r="A184" s="196"/>
      <c r="B184" s="196"/>
      <c r="C184" s="196"/>
      <c r="D184" s="198"/>
      <c r="E184" s="199"/>
      <c r="F184" s="196"/>
      <c r="G184" s="196"/>
      <c r="H184" s="196"/>
      <c r="I184" s="64"/>
      <c r="J184" s="46"/>
    </row>
  </sheetData>
  <sheetProtection password="8D19" sheet="1" objects="1" scenarios="1"/>
  <mergeCells count="12">
    <mergeCell ref="B13:G13"/>
    <mergeCell ref="B19:G19"/>
    <mergeCell ref="B22:G22"/>
    <mergeCell ref="B177:C177"/>
    <mergeCell ref="B20:G20"/>
    <mergeCell ref="B14:G14"/>
    <mergeCell ref="B15:G15"/>
    <mergeCell ref="B16:G16"/>
    <mergeCell ref="B21:G21"/>
    <mergeCell ref="B17:G17"/>
    <mergeCell ref="B23:G23"/>
    <mergeCell ref="B18:G18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 alignWithMargins="0">
    <oddHeader>&amp;R&amp;"Arial,Navadno"&amp;8&amp;A</oddHeader>
    <oddFooter>&amp;R&amp;"Arial,Navadno"&amp;9&amp;P/&amp;N</oddFooter>
  </headerFooter>
  <rowBreaks count="2" manualBreakCount="2">
    <brk id="24" max="9" man="1"/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REKAPITULACIJA</vt:lpstr>
      <vt:lpstr>KANALIZACIJA</vt:lpstr>
      <vt:lpstr>KANALIZACIJA!Print_Area</vt:lpstr>
      <vt:lpstr>REKAPITULACIJA!Print_Area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Uporabnik</cp:lastModifiedBy>
  <cp:lastPrinted>2023-08-31T17:02:41Z</cp:lastPrinted>
  <dcterms:created xsi:type="dcterms:W3CDTF">2000-05-14T07:51:25Z</dcterms:created>
  <dcterms:modified xsi:type="dcterms:W3CDTF">2023-08-31T17:16:53Z</dcterms:modified>
</cp:coreProperties>
</file>